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7701\Documents\SA1\"/>
    </mc:Choice>
  </mc:AlternateContent>
  <xr:revisionPtr revIDLastSave="0" documentId="8_{1CE7AC45-C415-4FC6-823A-35CD4F44DC4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4" sheetId="1" r:id="rId1"/>
    <sheet name="LIM366" sheetId="2" r:id="rId2"/>
    <sheet name="LIM351" sheetId="3" r:id="rId3"/>
    <sheet name="DC35" sheetId="4" r:id="rId4"/>
    <sheet name="LIM345" sheetId="5" r:id="rId5"/>
    <sheet name="LIM472" sheetId="6" r:id="rId6"/>
    <sheet name="LIM471" sheetId="7" r:id="rId7"/>
    <sheet name="LIM331" sheetId="8" r:id="rId8"/>
    <sheet name="LIM332" sheetId="9" r:id="rId9"/>
    <sheet name="LIM333" sheetId="10" r:id="rId10"/>
    <sheet name="LIM355" sheetId="11" r:id="rId11"/>
    <sheet name="LIM362" sheetId="12" r:id="rId12"/>
    <sheet name="LIM344" sheetId="13" r:id="rId13"/>
    <sheet name="LIM473" sheetId="14" r:id="rId14"/>
    <sheet name="LIM335" sheetId="15" r:id="rId15"/>
    <sheet name="LIM368" sheetId="16" r:id="rId16"/>
    <sheet name="LIM367" sheetId="17" r:id="rId17"/>
    <sheet name="LIM353" sheetId="18" r:id="rId18"/>
    <sheet name="DC33" sheetId="19" r:id="rId19"/>
    <sheet name="LIM341" sheetId="20" r:id="rId20"/>
    <sheet name="LIM354" sheetId="21" r:id="rId21"/>
    <sheet name="DC47" sheetId="22" r:id="rId22"/>
    <sheet name="LIM361" sheetId="23" r:id="rId23"/>
    <sheet name="LIM343" sheetId="24" r:id="rId24"/>
    <sheet name="LIM476" sheetId="25" r:id="rId25"/>
    <sheet name="DC34" sheetId="26" r:id="rId26"/>
    <sheet name="DC36" sheetId="27" r:id="rId27"/>
  </sheets>
  <definedNames>
    <definedName name="_xlnm.Print_Area" localSheetId="18">'DC33'!$A$1:$L$183</definedName>
    <definedName name="_xlnm.Print_Area" localSheetId="25">'DC34'!$A$1:$L$183</definedName>
    <definedName name="_xlnm.Print_Area" localSheetId="3">'DC35'!$A$1:$L$183</definedName>
    <definedName name="_xlnm.Print_Area" localSheetId="26">'DC36'!$A$1:$L$183</definedName>
    <definedName name="_xlnm.Print_Area" localSheetId="21">'DC47'!$A$1:$L$183</definedName>
    <definedName name="_xlnm.Print_Area" localSheetId="7">'LIM331'!$A$1:$L$183</definedName>
    <definedName name="_xlnm.Print_Area" localSheetId="8">'LIM332'!$A$1:$L$183</definedName>
    <definedName name="_xlnm.Print_Area" localSheetId="9">'LIM333'!$A$1:$L$183</definedName>
    <definedName name="_xlnm.Print_Area" localSheetId="0">'LIM334'!$A$1:$L$183</definedName>
    <definedName name="_xlnm.Print_Area" localSheetId="14">'LIM335'!$A$1:$L$183</definedName>
    <definedName name="_xlnm.Print_Area" localSheetId="19">'LIM341'!$A$1:$L$183</definedName>
    <definedName name="_xlnm.Print_Area" localSheetId="23">'LIM343'!$A$1:$L$183</definedName>
    <definedName name="_xlnm.Print_Area" localSheetId="12">'LIM344'!$A$1:$L$183</definedName>
    <definedName name="_xlnm.Print_Area" localSheetId="4">'LIM345'!$A$1:$L$183</definedName>
    <definedName name="_xlnm.Print_Area" localSheetId="2">'LIM351'!$A$1:$L$183</definedName>
    <definedName name="_xlnm.Print_Area" localSheetId="17">'LIM353'!$A$1:$L$183</definedName>
    <definedName name="_xlnm.Print_Area" localSheetId="20">'LIM354'!$A$1:$L$183</definedName>
    <definedName name="_xlnm.Print_Area" localSheetId="10">'LIM355'!$A$1:$L$183</definedName>
    <definedName name="_xlnm.Print_Area" localSheetId="22">'LIM361'!$A$1:$L$183</definedName>
    <definedName name="_xlnm.Print_Area" localSheetId="11">'LIM362'!$A$1:$L$183</definedName>
    <definedName name="_xlnm.Print_Area" localSheetId="1">'LIM366'!$A$1:$L$183</definedName>
    <definedName name="_xlnm.Print_Area" localSheetId="16">'LIM367'!$A$1:$L$183</definedName>
    <definedName name="_xlnm.Print_Area" localSheetId="15">'LIM368'!$A$1:$L$183</definedName>
    <definedName name="_xlnm.Print_Area" localSheetId="6">'LIM471'!$A$1:$L$183</definedName>
    <definedName name="_xlnm.Print_Area" localSheetId="5">'LIM472'!$A$1:$L$183</definedName>
    <definedName name="_xlnm.Print_Area" localSheetId="13">'LIM473'!$A$1:$L$183</definedName>
    <definedName name="_xlnm.Print_Area" localSheetId="24">'LIM476'!$A$1:$L$183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9" i="2" l="1"/>
  <c r="K169" i="2"/>
  <c r="J169" i="2"/>
  <c r="I169" i="2"/>
  <c r="H169" i="2"/>
  <c r="G169" i="2"/>
  <c r="F169" i="2"/>
  <c r="E169" i="2"/>
  <c r="D169" i="2"/>
  <c r="C169" i="2"/>
  <c r="L169" i="3"/>
  <c r="K169" i="3"/>
  <c r="J169" i="3"/>
  <c r="I169" i="3"/>
  <c r="H169" i="3"/>
  <c r="G169" i="3"/>
  <c r="F169" i="3"/>
  <c r="E169" i="3"/>
  <c r="D169" i="3"/>
  <c r="C169" i="3"/>
  <c r="L169" i="4"/>
  <c r="K169" i="4"/>
  <c r="J169" i="4"/>
  <c r="I169" i="4"/>
  <c r="H169" i="4"/>
  <c r="G169" i="4"/>
  <c r="F169" i="4"/>
  <c r="E169" i="4"/>
  <c r="D169" i="4"/>
  <c r="C169" i="4"/>
  <c r="L169" i="5"/>
  <c r="K169" i="5"/>
  <c r="J169" i="5"/>
  <c r="I169" i="5"/>
  <c r="H169" i="5"/>
  <c r="G169" i="5"/>
  <c r="F169" i="5"/>
  <c r="E169" i="5"/>
  <c r="D169" i="5"/>
  <c r="C169" i="5"/>
  <c r="L169" i="6"/>
  <c r="K169" i="6"/>
  <c r="J169" i="6"/>
  <c r="I169" i="6"/>
  <c r="H169" i="6"/>
  <c r="G169" i="6"/>
  <c r="F169" i="6"/>
  <c r="E169" i="6"/>
  <c r="D169" i="6"/>
  <c r="C169" i="6"/>
  <c r="L169" i="7"/>
  <c r="K169" i="7"/>
  <c r="J169" i="7"/>
  <c r="I169" i="7"/>
  <c r="H169" i="7"/>
  <c r="G169" i="7"/>
  <c r="F169" i="7"/>
  <c r="E169" i="7"/>
  <c r="D169" i="7"/>
  <c r="C169" i="7"/>
  <c r="L169" i="8"/>
  <c r="K169" i="8"/>
  <c r="J169" i="8"/>
  <c r="I169" i="8"/>
  <c r="H169" i="8"/>
  <c r="G169" i="8"/>
  <c r="F169" i="8"/>
  <c r="E169" i="8"/>
  <c r="D169" i="8"/>
  <c r="C169" i="8"/>
  <c r="L169" i="9"/>
  <c r="K169" i="9"/>
  <c r="J169" i="9"/>
  <c r="I169" i="9"/>
  <c r="H169" i="9"/>
  <c r="G169" i="9"/>
  <c r="F169" i="9"/>
  <c r="E169" i="9"/>
  <c r="D169" i="9"/>
  <c r="C169" i="9"/>
  <c r="L169" i="10"/>
  <c r="K169" i="10"/>
  <c r="J169" i="10"/>
  <c r="I169" i="10"/>
  <c r="H169" i="10"/>
  <c r="G169" i="10"/>
  <c r="F169" i="10"/>
  <c r="E169" i="10"/>
  <c r="D169" i="10"/>
  <c r="C169" i="10"/>
  <c r="L169" i="11"/>
  <c r="K169" i="11"/>
  <c r="J169" i="11"/>
  <c r="I169" i="11"/>
  <c r="H169" i="11"/>
  <c r="G169" i="11"/>
  <c r="F169" i="11"/>
  <c r="E169" i="11"/>
  <c r="D169" i="11"/>
  <c r="C169" i="11"/>
  <c r="L169" i="12"/>
  <c r="K169" i="12"/>
  <c r="J169" i="12"/>
  <c r="I169" i="12"/>
  <c r="H169" i="12"/>
  <c r="G169" i="12"/>
  <c r="F169" i="12"/>
  <c r="E169" i="12"/>
  <c r="D169" i="12"/>
  <c r="C169" i="12"/>
  <c r="L169" i="13"/>
  <c r="K169" i="13"/>
  <c r="J169" i="13"/>
  <c r="I169" i="13"/>
  <c r="H169" i="13"/>
  <c r="G169" i="13"/>
  <c r="F169" i="13"/>
  <c r="E169" i="13"/>
  <c r="D169" i="13"/>
  <c r="C169" i="13"/>
  <c r="L169" i="14"/>
  <c r="K169" i="14"/>
  <c r="J169" i="14"/>
  <c r="I169" i="14"/>
  <c r="H169" i="14"/>
  <c r="G169" i="14"/>
  <c r="F169" i="14"/>
  <c r="E169" i="14"/>
  <c r="D169" i="14"/>
  <c r="C169" i="14"/>
  <c r="L169" i="15"/>
  <c r="K169" i="15"/>
  <c r="J169" i="15"/>
  <c r="I169" i="15"/>
  <c r="H169" i="15"/>
  <c r="G169" i="15"/>
  <c r="F169" i="15"/>
  <c r="E169" i="15"/>
  <c r="D169" i="15"/>
  <c r="C169" i="15"/>
  <c r="L169" i="16"/>
  <c r="K169" i="16"/>
  <c r="J169" i="16"/>
  <c r="I169" i="16"/>
  <c r="H169" i="16"/>
  <c r="G169" i="16"/>
  <c r="F169" i="16"/>
  <c r="E169" i="16"/>
  <c r="D169" i="16"/>
  <c r="C169" i="16"/>
  <c r="L169" i="17"/>
  <c r="K169" i="17"/>
  <c r="J169" i="17"/>
  <c r="I169" i="17"/>
  <c r="H169" i="17"/>
  <c r="G169" i="17"/>
  <c r="F169" i="17"/>
  <c r="E169" i="17"/>
  <c r="D169" i="17"/>
  <c r="C169" i="17"/>
  <c r="L169" i="18"/>
  <c r="K169" i="18"/>
  <c r="J169" i="18"/>
  <c r="I169" i="18"/>
  <c r="H169" i="18"/>
  <c r="G169" i="18"/>
  <c r="F169" i="18"/>
  <c r="E169" i="18"/>
  <c r="D169" i="18"/>
  <c r="C169" i="18"/>
  <c r="L169" i="19"/>
  <c r="K169" i="19"/>
  <c r="J169" i="19"/>
  <c r="I169" i="19"/>
  <c r="H169" i="19"/>
  <c r="G169" i="19"/>
  <c r="F169" i="19"/>
  <c r="E169" i="19"/>
  <c r="D169" i="19"/>
  <c r="C169" i="19"/>
  <c r="L169" i="20"/>
  <c r="K169" i="20"/>
  <c r="J169" i="20"/>
  <c r="I169" i="20"/>
  <c r="H169" i="20"/>
  <c r="G169" i="20"/>
  <c r="F169" i="20"/>
  <c r="E169" i="20"/>
  <c r="D169" i="20"/>
  <c r="C169" i="20"/>
  <c r="L169" i="21"/>
  <c r="K169" i="21"/>
  <c r="J169" i="21"/>
  <c r="I169" i="21"/>
  <c r="H169" i="21"/>
  <c r="G169" i="21"/>
  <c r="F169" i="21"/>
  <c r="E169" i="21"/>
  <c r="D169" i="21"/>
  <c r="C169" i="21"/>
  <c r="L169" i="22"/>
  <c r="K169" i="22"/>
  <c r="J169" i="22"/>
  <c r="I169" i="22"/>
  <c r="H169" i="22"/>
  <c r="G169" i="22"/>
  <c r="F169" i="22"/>
  <c r="E169" i="22"/>
  <c r="D169" i="22"/>
  <c r="C169" i="22"/>
  <c r="L169" i="23"/>
  <c r="K169" i="23"/>
  <c r="J169" i="23"/>
  <c r="I169" i="23"/>
  <c r="H169" i="23"/>
  <c r="G169" i="23"/>
  <c r="F169" i="23"/>
  <c r="E169" i="23"/>
  <c r="D169" i="23"/>
  <c r="C169" i="23"/>
  <c r="L169" i="24"/>
  <c r="K169" i="24"/>
  <c r="J169" i="24"/>
  <c r="I169" i="24"/>
  <c r="H169" i="24"/>
  <c r="G169" i="24"/>
  <c r="F169" i="24"/>
  <c r="E169" i="24"/>
  <c r="D169" i="24"/>
  <c r="C169" i="24"/>
  <c r="L169" i="25"/>
  <c r="K169" i="25"/>
  <c r="J169" i="25"/>
  <c r="I169" i="25"/>
  <c r="H169" i="25"/>
  <c r="G169" i="25"/>
  <c r="F169" i="25"/>
  <c r="E169" i="25"/>
  <c r="D169" i="25"/>
  <c r="C169" i="25"/>
  <c r="L169" i="26"/>
  <c r="K169" i="26"/>
  <c r="J169" i="26"/>
  <c r="I169" i="26"/>
  <c r="H169" i="26"/>
  <c r="G169" i="26"/>
  <c r="F169" i="26"/>
  <c r="E169" i="26"/>
  <c r="D169" i="26"/>
  <c r="C169" i="26"/>
  <c r="L169" i="27"/>
  <c r="K169" i="27"/>
  <c r="J169" i="27"/>
  <c r="I169" i="27"/>
  <c r="H169" i="27"/>
  <c r="G169" i="27"/>
  <c r="F169" i="27"/>
  <c r="E169" i="27"/>
  <c r="D169" i="27"/>
  <c r="C169" i="27"/>
  <c r="L169" i="1"/>
  <c r="K169" i="1"/>
  <c r="J169" i="1"/>
  <c r="I169" i="1"/>
  <c r="H169" i="1"/>
  <c r="G169" i="1"/>
  <c r="F169" i="1"/>
  <c r="E169" i="1"/>
  <c r="D169" i="1"/>
  <c r="C169" i="1"/>
  <c r="L164" i="2"/>
  <c r="K164" i="2"/>
  <c r="J164" i="2"/>
  <c r="I164" i="2"/>
  <c r="H164" i="2"/>
  <c r="G164" i="2"/>
  <c r="F164" i="2"/>
  <c r="E164" i="2"/>
  <c r="D164" i="2"/>
  <c r="C164" i="2"/>
  <c r="L164" i="3"/>
  <c r="K164" i="3"/>
  <c r="J164" i="3"/>
  <c r="I164" i="3"/>
  <c r="H164" i="3"/>
  <c r="G164" i="3"/>
  <c r="F164" i="3"/>
  <c r="E164" i="3"/>
  <c r="D164" i="3"/>
  <c r="C164" i="3"/>
  <c r="L164" i="4"/>
  <c r="K164" i="4"/>
  <c r="J164" i="4"/>
  <c r="I164" i="4"/>
  <c r="H164" i="4"/>
  <c r="G164" i="4"/>
  <c r="F164" i="4"/>
  <c r="E164" i="4"/>
  <c r="D164" i="4"/>
  <c r="C164" i="4"/>
  <c r="L164" i="5"/>
  <c r="K164" i="5"/>
  <c r="J164" i="5"/>
  <c r="I164" i="5"/>
  <c r="H164" i="5"/>
  <c r="G164" i="5"/>
  <c r="F164" i="5"/>
  <c r="E164" i="5"/>
  <c r="D164" i="5"/>
  <c r="C164" i="5"/>
  <c r="L164" i="6"/>
  <c r="K164" i="6"/>
  <c r="J164" i="6"/>
  <c r="I164" i="6"/>
  <c r="H164" i="6"/>
  <c r="G164" i="6"/>
  <c r="F164" i="6"/>
  <c r="E164" i="6"/>
  <c r="D164" i="6"/>
  <c r="C164" i="6"/>
  <c r="L164" i="7"/>
  <c r="K164" i="7"/>
  <c r="J164" i="7"/>
  <c r="I164" i="7"/>
  <c r="H164" i="7"/>
  <c r="G164" i="7"/>
  <c r="F164" i="7"/>
  <c r="E164" i="7"/>
  <c r="D164" i="7"/>
  <c r="C164" i="7"/>
  <c r="L164" i="8"/>
  <c r="K164" i="8"/>
  <c r="J164" i="8"/>
  <c r="I164" i="8"/>
  <c r="H164" i="8"/>
  <c r="G164" i="8"/>
  <c r="F164" i="8"/>
  <c r="E164" i="8"/>
  <c r="D164" i="8"/>
  <c r="C164" i="8"/>
  <c r="L164" i="9"/>
  <c r="K164" i="9"/>
  <c r="J164" i="9"/>
  <c r="I164" i="9"/>
  <c r="H164" i="9"/>
  <c r="G164" i="9"/>
  <c r="F164" i="9"/>
  <c r="E164" i="9"/>
  <c r="D164" i="9"/>
  <c r="C164" i="9"/>
  <c r="L164" i="10"/>
  <c r="K164" i="10"/>
  <c r="J164" i="10"/>
  <c r="I164" i="10"/>
  <c r="H164" i="10"/>
  <c r="G164" i="10"/>
  <c r="F164" i="10"/>
  <c r="E164" i="10"/>
  <c r="D164" i="10"/>
  <c r="C164" i="10"/>
  <c r="L164" i="11"/>
  <c r="K164" i="11"/>
  <c r="J164" i="11"/>
  <c r="I164" i="11"/>
  <c r="H164" i="11"/>
  <c r="G164" i="11"/>
  <c r="F164" i="11"/>
  <c r="E164" i="11"/>
  <c r="D164" i="11"/>
  <c r="C164" i="11"/>
  <c r="L164" i="12"/>
  <c r="K164" i="12"/>
  <c r="J164" i="12"/>
  <c r="I164" i="12"/>
  <c r="H164" i="12"/>
  <c r="G164" i="12"/>
  <c r="F164" i="12"/>
  <c r="E164" i="12"/>
  <c r="D164" i="12"/>
  <c r="C164" i="12"/>
  <c r="L164" i="13"/>
  <c r="K164" i="13"/>
  <c r="J164" i="13"/>
  <c r="I164" i="13"/>
  <c r="H164" i="13"/>
  <c r="G164" i="13"/>
  <c r="F164" i="13"/>
  <c r="E164" i="13"/>
  <c r="D164" i="13"/>
  <c r="C164" i="13"/>
  <c r="L164" i="14"/>
  <c r="K164" i="14"/>
  <c r="J164" i="14"/>
  <c r="I164" i="14"/>
  <c r="H164" i="14"/>
  <c r="G164" i="14"/>
  <c r="F164" i="14"/>
  <c r="E164" i="14"/>
  <c r="D164" i="14"/>
  <c r="C164" i="14"/>
  <c r="L164" i="15"/>
  <c r="K164" i="15"/>
  <c r="J164" i="15"/>
  <c r="I164" i="15"/>
  <c r="H164" i="15"/>
  <c r="G164" i="15"/>
  <c r="F164" i="15"/>
  <c r="E164" i="15"/>
  <c r="D164" i="15"/>
  <c r="C164" i="15"/>
  <c r="L164" i="16"/>
  <c r="K164" i="16"/>
  <c r="J164" i="16"/>
  <c r="I164" i="16"/>
  <c r="H164" i="16"/>
  <c r="G164" i="16"/>
  <c r="F164" i="16"/>
  <c r="E164" i="16"/>
  <c r="D164" i="16"/>
  <c r="C164" i="16"/>
  <c r="L164" i="17"/>
  <c r="K164" i="17"/>
  <c r="J164" i="17"/>
  <c r="I164" i="17"/>
  <c r="H164" i="17"/>
  <c r="G164" i="17"/>
  <c r="F164" i="17"/>
  <c r="E164" i="17"/>
  <c r="D164" i="17"/>
  <c r="C164" i="17"/>
  <c r="L164" i="18"/>
  <c r="K164" i="18"/>
  <c r="J164" i="18"/>
  <c r="I164" i="18"/>
  <c r="H164" i="18"/>
  <c r="G164" i="18"/>
  <c r="F164" i="18"/>
  <c r="E164" i="18"/>
  <c r="D164" i="18"/>
  <c r="C164" i="18"/>
  <c r="L164" i="19"/>
  <c r="K164" i="19"/>
  <c r="J164" i="19"/>
  <c r="I164" i="19"/>
  <c r="H164" i="19"/>
  <c r="G164" i="19"/>
  <c r="F164" i="19"/>
  <c r="E164" i="19"/>
  <c r="D164" i="19"/>
  <c r="C164" i="19"/>
  <c r="L164" i="20"/>
  <c r="K164" i="20"/>
  <c r="J164" i="20"/>
  <c r="I164" i="20"/>
  <c r="H164" i="20"/>
  <c r="G164" i="20"/>
  <c r="F164" i="20"/>
  <c r="E164" i="20"/>
  <c r="D164" i="20"/>
  <c r="C164" i="20"/>
  <c r="L164" i="21"/>
  <c r="K164" i="21"/>
  <c r="J164" i="21"/>
  <c r="I164" i="21"/>
  <c r="H164" i="21"/>
  <c r="G164" i="21"/>
  <c r="F164" i="21"/>
  <c r="E164" i="21"/>
  <c r="D164" i="21"/>
  <c r="C164" i="21"/>
  <c r="L164" i="22"/>
  <c r="K164" i="22"/>
  <c r="J164" i="22"/>
  <c r="I164" i="22"/>
  <c r="H164" i="22"/>
  <c r="G164" i="22"/>
  <c r="F164" i="22"/>
  <c r="E164" i="22"/>
  <c r="D164" i="22"/>
  <c r="C164" i="22"/>
  <c r="L164" i="23"/>
  <c r="K164" i="23"/>
  <c r="J164" i="23"/>
  <c r="I164" i="23"/>
  <c r="H164" i="23"/>
  <c r="G164" i="23"/>
  <c r="F164" i="23"/>
  <c r="E164" i="23"/>
  <c r="D164" i="23"/>
  <c r="C164" i="23"/>
  <c r="L164" i="24"/>
  <c r="K164" i="24"/>
  <c r="J164" i="24"/>
  <c r="I164" i="24"/>
  <c r="H164" i="24"/>
  <c r="G164" i="24"/>
  <c r="F164" i="24"/>
  <c r="E164" i="24"/>
  <c r="D164" i="24"/>
  <c r="C164" i="24"/>
  <c r="L164" i="25"/>
  <c r="K164" i="25"/>
  <c r="J164" i="25"/>
  <c r="I164" i="25"/>
  <c r="H164" i="25"/>
  <c r="G164" i="25"/>
  <c r="F164" i="25"/>
  <c r="E164" i="25"/>
  <c r="D164" i="25"/>
  <c r="C164" i="25"/>
  <c r="L164" i="26"/>
  <c r="K164" i="26"/>
  <c r="J164" i="26"/>
  <c r="I164" i="26"/>
  <c r="H164" i="26"/>
  <c r="G164" i="26"/>
  <c r="F164" i="26"/>
  <c r="E164" i="26"/>
  <c r="D164" i="26"/>
  <c r="C164" i="26"/>
  <c r="L164" i="27"/>
  <c r="K164" i="27"/>
  <c r="J164" i="27"/>
  <c r="I164" i="27"/>
  <c r="H164" i="27"/>
  <c r="G164" i="27"/>
  <c r="F164" i="27"/>
  <c r="E164" i="27"/>
  <c r="D164" i="27"/>
  <c r="C164" i="27"/>
  <c r="L164" i="1"/>
  <c r="K164" i="1"/>
  <c r="J164" i="1"/>
  <c r="I164" i="1"/>
  <c r="H164" i="1"/>
  <c r="G164" i="1"/>
  <c r="F164" i="1"/>
  <c r="E164" i="1"/>
  <c r="D164" i="1"/>
  <c r="C164" i="1"/>
  <c r="L157" i="2"/>
  <c r="K157" i="2"/>
  <c r="J157" i="2"/>
  <c r="I157" i="2"/>
  <c r="H157" i="2"/>
  <c r="G157" i="2"/>
  <c r="F157" i="2"/>
  <c r="E157" i="2"/>
  <c r="D157" i="2"/>
  <c r="C157" i="2"/>
  <c r="L157" i="3"/>
  <c r="K157" i="3"/>
  <c r="J157" i="3"/>
  <c r="I157" i="3"/>
  <c r="H157" i="3"/>
  <c r="G157" i="3"/>
  <c r="F157" i="3"/>
  <c r="E157" i="3"/>
  <c r="D157" i="3"/>
  <c r="C157" i="3"/>
  <c r="L157" i="4"/>
  <c r="K157" i="4"/>
  <c r="J157" i="4"/>
  <c r="I157" i="4"/>
  <c r="H157" i="4"/>
  <c r="G157" i="4"/>
  <c r="F157" i="4"/>
  <c r="E157" i="4"/>
  <c r="D157" i="4"/>
  <c r="C157" i="4"/>
  <c r="L157" i="5"/>
  <c r="K157" i="5"/>
  <c r="J157" i="5"/>
  <c r="I157" i="5"/>
  <c r="H157" i="5"/>
  <c r="G157" i="5"/>
  <c r="F157" i="5"/>
  <c r="E157" i="5"/>
  <c r="D157" i="5"/>
  <c r="C157" i="5"/>
  <c r="L157" i="6"/>
  <c r="K157" i="6"/>
  <c r="J157" i="6"/>
  <c r="I157" i="6"/>
  <c r="H157" i="6"/>
  <c r="G157" i="6"/>
  <c r="F157" i="6"/>
  <c r="E157" i="6"/>
  <c r="D157" i="6"/>
  <c r="C157" i="6"/>
  <c r="L157" i="7"/>
  <c r="K157" i="7"/>
  <c r="J157" i="7"/>
  <c r="I157" i="7"/>
  <c r="H157" i="7"/>
  <c r="G157" i="7"/>
  <c r="F157" i="7"/>
  <c r="E157" i="7"/>
  <c r="D157" i="7"/>
  <c r="C157" i="7"/>
  <c r="L157" i="8"/>
  <c r="K157" i="8"/>
  <c r="J157" i="8"/>
  <c r="I157" i="8"/>
  <c r="H157" i="8"/>
  <c r="G157" i="8"/>
  <c r="F157" i="8"/>
  <c r="E157" i="8"/>
  <c r="D157" i="8"/>
  <c r="C157" i="8"/>
  <c r="L157" i="9"/>
  <c r="K157" i="9"/>
  <c r="J157" i="9"/>
  <c r="I157" i="9"/>
  <c r="H157" i="9"/>
  <c r="G157" i="9"/>
  <c r="F157" i="9"/>
  <c r="E157" i="9"/>
  <c r="D157" i="9"/>
  <c r="C157" i="9"/>
  <c r="L157" i="10"/>
  <c r="K157" i="10"/>
  <c r="J157" i="10"/>
  <c r="I157" i="10"/>
  <c r="H157" i="10"/>
  <c r="G157" i="10"/>
  <c r="F157" i="10"/>
  <c r="E157" i="10"/>
  <c r="D157" i="10"/>
  <c r="C157" i="10"/>
  <c r="L157" i="11"/>
  <c r="K157" i="11"/>
  <c r="J157" i="11"/>
  <c r="I157" i="11"/>
  <c r="H157" i="11"/>
  <c r="G157" i="11"/>
  <c r="F157" i="11"/>
  <c r="E157" i="11"/>
  <c r="D157" i="11"/>
  <c r="C157" i="11"/>
  <c r="L157" i="12"/>
  <c r="K157" i="12"/>
  <c r="J157" i="12"/>
  <c r="I157" i="12"/>
  <c r="H157" i="12"/>
  <c r="G157" i="12"/>
  <c r="F157" i="12"/>
  <c r="E157" i="12"/>
  <c r="D157" i="12"/>
  <c r="C157" i="12"/>
  <c r="L157" i="13"/>
  <c r="K157" i="13"/>
  <c r="J157" i="13"/>
  <c r="I157" i="13"/>
  <c r="H157" i="13"/>
  <c r="G157" i="13"/>
  <c r="F157" i="13"/>
  <c r="E157" i="13"/>
  <c r="D157" i="13"/>
  <c r="C157" i="13"/>
  <c r="L157" i="14"/>
  <c r="K157" i="14"/>
  <c r="J157" i="14"/>
  <c r="I157" i="14"/>
  <c r="H157" i="14"/>
  <c r="G157" i="14"/>
  <c r="F157" i="14"/>
  <c r="E157" i="14"/>
  <c r="D157" i="14"/>
  <c r="C157" i="14"/>
  <c r="L157" i="15"/>
  <c r="K157" i="15"/>
  <c r="J157" i="15"/>
  <c r="I157" i="15"/>
  <c r="H157" i="15"/>
  <c r="G157" i="15"/>
  <c r="F157" i="15"/>
  <c r="E157" i="15"/>
  <c r="D157" i="15"/>
  <c r="C157" i="15"/>
  <c r="L157" i="16"/>
  <c r="K157" i="16"/>
  <c r="J157" i="16"/>
  <c r="I157" i="16"/>
  <c r="H157" i="16"/>
  <c r="G157" i="16"/>
  <c r="F157" i="16"/>
  <c r="E157" i="16"/>
  <c r="D157" i="16"/>
  <c r="C157" i="16"/>
  <c r="L157" i="17"/>
  <c r="K157" i="17"/>
  <c r="J157" i="17"/>
  <c r="I157" i="17"/>
  <c r="H157" i="17"/>
  <c r="G157" i="17"/>
  <c r="F157" i="17"/>
  <c r="E157" i="17"/>
  <c r="D157" i="17"/>
  <c r="C157" i="17"/>
  <c r="L157" i="18"/>
  <c r="K157" i="18"/>
  <c r="J157" i="18"/>
  <c r="I157" i="18"/>
  <c r="H157" i="18"/>
  <c r="G157" i="18"/>
  <c r="F157" i="18"/>
  <c r="E157" i="18"/>
  <c r="D157" i="18"/>
  <c r="C157" i="18"/>
  <c r="L157" i="19"/>
  <c r="K157" i="19"/>
  <c r="J157" i="19"/>
  <c r="I157" i="19"/>
  <c r="H157" i="19"/>
  <c r="G157" i="19"/>
  <c r="F157" i="19"/>
  <c r="E157" i="19"/>
  <c r="D157" i="19"/>
  <c r="C157" i="19"/>
  <c r="L157" i="20"/>
  <c r="K157" i="20"/>
  <c r="J157" i="20"/>
  <c r="I157" i="20"/>
  <c r="H157" i="20"/>
  <c r="G157" i="20"/>
  <c r="F157" i="20"/>
  <c r="E157" i="20"/>
  <c r="D157" i="20"/>
  <c r="C157" i="20"/>
  <c r="L157" i="21"/>
  <c r="K157" i="21"/>
  <c r="J157" i="21"/>
  <c r="I157" i="21"/>
  <c r="H157" i="21"/>
  <c r="G157" i="21"/>
  <c r="F157" i="21"/>
  <c r="E157" i="21"/>
  <c r="D157" i="21"/>
  <c r="C157" i="21"/>
  <c r="L157" i="22"/>
  <c r="K157" i="22"/>
  <c r="J157" i="22"/>
  <c r="I157" i="22"/>
  <c r="H157" i="22"/>
  <c r="G157" i="22"/>
  <c r="F157" i="22"/>
  <c r="E157" i="22"/>
  <c r="D157" i="22"/>
  <c r="C157" i="22"/>
  <c r="L157" i="23"/>
  <c r="K157" i="23"/>
  <c r="J157" i="23"/>
  <c r="I157" i="23"/>
  <c r="H157" i="23"/>
  <c r="G157" i="23"/>
  <c r="F157" i="23"/>
  <c r="E157" i="23"/>
  <c r="D157" i="23"/>
  <c r="C157" i="23"/>
  <c r="L157" i="24"/>
  <c r="K157" i="24"/>
  <c r="J157" i="24"/>
  <c r="I157" i="24"/>
  <c r="H157" i="24"/>
  <c r="G157" i="24"/>
  <c r="F157" i="24"/>
  <c r="E157" i="24"/>
  <c r="D157" i="24"/>
  <c r="C157" i="24"/>
  <c r="L157" i="25"/>
  <c r="K157" i="25"/>
  <c r="J157" i="25"/>
  <c r="I157" i="25"/>
  <c r="H157" i="25"/>
  <c r="G157" i="25"/>
  <c r="F157" i="25"/>
  <c r="E157" i="25"/>
  <c r="D157" i="25"/>
  <c r="C157" i="25"/>
  <c r="L157" i="26"/>
  <c r="K157" i="26"/>
  <c r="J157" i="26"/>
  <c r="I157" i="26"/>
  <c r="H157" i="26"/>
  <c r="G157" i="26"/>
  <c r="F157" i="26"/>
  <c r="E157" i="26"/>
  <c r="D157" i="26"/>
  <c r="C157" i="26"/>
  <c r="L157" i="27"/>
  <c r="K157" i="27"/>
  <c r="J157" i="27"/>
  <c r="I157" i="27"/>
  <c r="H157" i="27"/>
  <c r="G157" i="27"/>
  <c r="F157" i="27"/>
  <c r="E157" i="27"/>
  <c r="D157" i="27"/>
  <c r="C157" i="27"/>
  <c r="L157" i="1"/>
  <c r="K157" i="1"/>
  <c r="J157" i="1"/>
  <c r="I157" i="1"/>
  <c r="H157" i="1"/>
  <c r="G157" i="1"/>
  <c r="F157" i="1"/>
  <c r="E157" i="1"/>
  <c r="D157" i="1"/>
  <c r="C157" i="1"/>
  <c r="L127" i="2"/>
  <c r="K127" i="2"/>
  <c r="J127" i="2"/>
  <c r="I127" i="2"/>
  <c r="H127" i="2"/>
  <c r="G127" i="2"/>
  <c r="F127" i="2"/>
  <c r="E127" i="2"/>
  <c r="D127" i="2"/>
  <c r="C127" i="2"/>
  <c r="L127" i="3"/>
  <c r="K127" i="3"/>
  <c r="J127" i="3"/>
  <c r="I127" i="3"/>
  <c r="H127" i="3"/>
  <c r="G127" i="3"/>
  <c r="F127" i="3"/>
  <c r="E127" i="3"/>
  <c r="D127" i="3"/>
  <c r="C127" i="3"/>
  <c r="L127" i="4"/>
  <c r="K127" i="4"/>
  <c r="J127" i="4"/>
  <c r="I127" i="4"/>
  <c r="H127" i="4"/>
  <c r="G127" i="4"/>
  <c r="F127" i="4"/>
  <c r="E127" i="4"/>
  <c r="D127" i="4"/>
  <c r="C127" i="4"/>
  <c r="L127" i="5"/>
  <c r="K127" i="5"/>
  <c r="J127" i="5"/>
  <c r="I127" i="5"/>
  <c r="H127" i="5"/>
  <c r="G127" i="5"/>
  <c r="F127" i="5"/>
  <c r="E127" i="5"/>
  <c r="D127" i="5"/>
  <c r="C127" i="5"/>
  <c r="L127" i="6"/>
  <c r="K127" i="6"/>
  <c r="J127" i="6"/>
  <c r="I127" i="6"/>
  <c r="H127" i="6"/>
  <c r="G127" i="6"/>
  <c r="F127" i="6"/>
  <c r="E127" i="6"/>
  <c r="D127" i="6"/>
  <c r="C127" i="6"/>
  <c r="L127" i="7"/>
  <c r="K127" i="7"/>
  <c r="J127" i="7"/>
  <c r="I127" i="7"/>
  <c r="H127" i="7"/>
  <c r="G127" i="7"/>
  <c r="F127" i="7"/>
  <c r="E127" i="7"/>
  <c r="D127" i="7"/>
  <c r="C127" i="7"/>
  <c r="L127" i="8"/>
  <c r="K127" i="8"/>
  <c r="J127" i="8"/>
  <c r="I127" i="8"/>
  <c r="H127" i="8"/>
  <c r="G127" i="8"/>
  <c r="F127" i="8"/>
  <c r="E127" i="8"/>
  <c r="D127" i="8"/>
  <c r="C127" i="8"/>
  <c r="L127" i="9"/>
  <c r="K127" i="9"/>
  <c r="J127" i="9"/>
  <c r="I127" i="9"/>
  <c r="H127" i="9"/>
  <c r="G127" i="9"/>
  <c r="F127" i="9"/>
  <c r="E127" i="9"/>
  <c r="D127" i="9"/>
  <c r="C127" i="9"/>
  <c r="L127" i="10"/>
  <c r="K127" i="10"/>
  <c r="J127" i="10"/>
  <c r="I127" i="10"/>
  <c r="H127" i="10"/>
  <c r="G127" i="10"/>
  <c r="F127" i="10"/>
  <c r="E127" i="10"/>
  <c r="D127" i="10"/>
  <c r="C127" i="10"/>
  <c r="L127" i="11"/>
  <c r="K127" i="11"/>
  <c r="J127" i="11"/>
  <c r="I127" i="11"/>
  <c r="H127" i="11"/>
  <c r="G127" i="11"/>
  <c r="F127" i="11"/>
  <c r="E127" i="11"/>
  <c r="D127" i="11"/>
  <c r="C127" i="11"/>
  <c r="L127" i="12"/>
  <c r="K127" i="12"/>
  <c r="J127" i="12"/>
  <c r="I127" i="12"/>
  <c r="H127" i="12"/>
  <c r="G127" i="12"/>
  <c r="F127" i="12"/>
  <c r="E127" i="12"/>
  <c r="D127" i="12"/>
  <c r="C127" i="12"/>
  <c r="L127" i="13"/>
  <c r="K127" i="13"/>
  <c r="J127" i="13"/>
  <c r="I127" i="13"/>
  <c r="H127" i="13"/>
  <c r="G127" i="13"/>
  <c r="F127" i="13"/>
  <c r="E127" i="13"/>
  <c r="D127" i="13"/>
  <c r="C127" i="13"/>
  <c r="L127" i="14"/>
  <c r="K127" i="14"/>
  <c r="J127" i="14"/>
  <c r="I127" i="14"/>
  <c r="H127" i="14"/>
  <c r="G127" i="14"/>
  <c r="F127" i="14"/>
  <c r="E127" i="14"/>
  <c r="D127" i="14"/>
  <c r="C127" i="14"/>
  <c r="L127" i="15"/>
  <c r="K127" i="15"/>
  <c r="J127" i="15"/>
  <c r="I127" i="15"/>
  <c r="H127" i="15"/>
  <c r="G127" i="15"/>
  <c r="F127" i="15"/>
  <c r="E127" i="15"/>
  <c r="D127" i="15"/>
  <c r="C127" i="15"/>
  <c r="L127" i="16"/>
  <c r="K127" i="16"/>
  <c r="J127" i="16"/>
  <c r="I127" i="16"/>
  <c r="H127" i="16"/>
  <c r="G127" i="16"/>
  <c r="F127" i="16"/>
  <c r="E127" i="16"/>
  <c r="D127" i="16"/>
  <c r="C127" i="16"/>
  <c r="L127" i="17"/>
  <c r="K127" i="17"/>
  <c r="J127" i="17"/>
  <c r="I127" i="17"/>
  <c r="H127" i="17"/>
  <c r="G127" i="17"/>
  <c r="F127" i="17"/>
  <c r="E127" i="17"/>
  <c r="D127" i="17"/>
  <c r="C127" i="17"/>
  <c r="L127" i="18"/>
  <c r="K127" i="18"/>
  <c r="J127" i="18"/>
  <c r="I127" i="18"/>
  <c r="H127" i="18"/>
  <c r="G127" i="18"/>
  <c r="F127" i="18"/>
  <c r="E127" i="18"/>
  <c r="D127" i="18"/>
  <c r="C127" i="18"/>
  <c r="L127" i="19"/>
  <c r="K127" i="19"/>
  <c r="J127" i="19"/>
  <c r="I127" i="19"/>
  <c r="H127" i="19"/>
  <c r="G127" i="19"/>
  <c r="F127" i="19"/>
  <c r="E127" i="19"/>
  <c r="D127" i="19"/>
  <c r="C127" i="19"/>
  <c r="L127" i="20"/>
  <c r="K127" i="20"/>
  <c r="J127" i="20"/>
  <c r="I127" i="20"/>
  <c r="H127" i="20"/>
  <c r="G127" i="20"/>
  <c r="F127" i="20"/>
  <c r="E127" i="20"/>
  <c r="D127" i="20"/>
  <c r="C127" i="20"/>
  <c r="L127" i="21"/>
  <c r="K127" i="21"/>
  <c r="J127" i="21"/>
  <c r="I127" i="21"/>
  <c r="H127" i="21"/>
  <c r="G127" i="21"/>
  <c r="F127" i="21"/>
  <c r="E127" i="21"/>
  <c r="D127" i="21"/>
  <c r="C127" i="21"/>
  <c r="L127" i="22"/>
  <c r="K127" i="22"/>
  <c r="J127" i="22"/>
  <c r="I127" i="22"/>
  <c r="H127" i="22"/>
  <c r="G127" i="22"/>
  <c r="F127" i="22"/>
  <c r="E127" i="22"/>
  <c r="D127" i="22"/>
  <c r="C127" i="22"/>
  <c r="L127" i="23"/>
  <c r="K127" i="23"/>
  <c r="J127" i="23"/>
  <c r="I127" i="23"/>
  <c r="H127" i="23"/>
  <c r="G127" i="23"/>
  <c r="F127" i="23"/>
  <c r="E127" i="23"/>
  <c r="D127" i="23"/>
  <c r="C127" i="23"/>
  <c r="L127" i="24"/>
  <c r="K127" i="24"/>
  <c r="J127" i="24"/>
  <c r="I127" i="24"/>
  <c r="H127" i="24"/>
  <c r="G127" i="24"/>
  <c r="F127" i="24"/>
  <c r="E127" i="24"/>
  <c r="D127" i="24"/>
  <c r="C127" i="24"/>
  <c r="L127" i="25"/>
  <c r="K127" i="25"/>
  <c r="J127" i="25"/>
  <c r="I127" i="25"/>
  <c r="H127" i="25"/>
  <c r="G127" i="25"/>
  <c r="F127" i="25"/>
  <c r="E127" i="25"/>
  <c r="D127" i="25"/>
  <c r="C127" i="25"/>
  <c r="L127" i="26"/>
  <c r="K127" i="26"/>
  <c r="J127" i="26"/>
  <c r="I127" i="26"/>
  <c r="H127" i="26"/>
  <c r="G127" i="26"/>
  <c r="F127" i="26"/>
  <c r="E127" i="26"/>
  <c r="D127" i="26"/>
  <c r="C127" i="26"/>
  <c r="L127" i="27"/>
  <c r="K127" i="27"/>
  <c r="J127" i="27"/>
  <c r="I127" i="27"/>
  <c r="H127" i="27"/>
  <c r="G127" i="27"/>
  <c r="F127" i="27"/>
  <c r="E127" i="27"/>
  <c r="D127" i="27"/>
  <c r="C127" i="27"/>
  <c r="L127" i="1"/>
  <c r="K127" i="1"/>
  <c r="J127" i="1"/>
  <c r="I127" i="1"/>
  <c r="H127" i="1"/>
  <c r="G127" i="1"/>
  <c r="F127" i="1"/>
  <c r="E127" i="1"/>
  <c r="D127" i="1"/>
  <c r="C127" i="1"/>
  <c r="L93" i="2"/>
  <c r="K93" i="2"/>
  <c r="J93" i="2"/>
  <c r="I93" i="2"/>
  <c r="H93" i="2"/>
  <c r="G93" i="2"/>
  <c r="F93" i="2"/>
  <c r="E93" i="2"/>
  <c r="D93" i="2"/>
  <c r="C93" i="2"/>
  <c r="L93" i="3"/>
  <c r="K93" i="3"/>
  <c r="J93" i="3"/>
  <c r="I93" i="3"/>
  <c r="H93" i="3"/>
  <c r="G93" i="3"/>
  <c r="F93" i="3"/>
  <c r="E93" i="3"/>
  <c r="D93" i="3"/>
  <c r="C93" i="3"/>
  <c r="L93" i="4"/>
  <c r="K93" i="4"/>
  <c r="J93" i="4"/>
  <c r="I93" i="4"/>
  <c r="H93" i="4"/>
  <c r="G93" i="4"/>
  <c r="F93" i="4"/>
  <c r="E93" i="4"/>
  <c r="D93" i="4"/>
  <c r="C93" i="4"/>
  <c r="L93" i="5"/>
  <c r="K93" i="5"/>
  <c r="J93" i="5"/>
  <c r="I93" i="5"/>
  <c r="H93" i="5"/>
  <c r="G93" i="5"/>
  <c r="F93" i="5"/>
  <c r="E93" i="5"/>
  <c r="D93" i="5"/>
  <c r="C93" i="5"/>
  <c r="L93" i="6"/>
  <c r="K93" i="6"/>
  <c r="J93" i="6"/>
  <c r="I93" i="6"/>
  <c r="H93" i="6"/>
  <c r="G93" i="6"/>
  <c r="F93" i="6"/>
  <c r="E93" i="6"/>
  <c r="D93" i="6"/>
  <c r="C93" i="6"/>
  <c r="L93" i="7"/>
  <c r="K93" i="7"/>
  <c r="J93" i="7"/>
  <c r="I93" i="7"/>
  <c r="H93" i="7"/>
  <c r="G93" i="7"/>
  <c r="F93" i="7"/>
  <c r="E93" i="7"/>
  <c r="D93" i="7"/>
  <c r="C93" i="7"/>
  <c r="L93" i="8"/>
  <c r="K93" i="8"/>
  <c r="J93" i="8"/>
  <c r="I93" i="8"/>
  <c r="H93" i="8"/>
  <c r="G93" i="8"/>
  <c r="F93" i="8"/>
  <c r="E93" i="8"/>
  <c r="D93" i="8"/>
  <c r="C93" i="8"/>
  <c r="L93" i="9"/>
  <c r="K93" i="9"/>
  <c r="J93" i="9"/>
  <c r="I93" i="9"/>
  <c r="H93" i="9"/>
  <c r="G93" i="9"/>
  <c r="F93" i="9"/>
  <c r="E93" i="9"/>
  <c r="D93" i="9"/>
  <c r="C93" i="9"/>
  <c r="L93" i="10"/>
  <c r="K93" i="10"/>
  <c r="J93" i="10"/>
  <c r="I93" i="10"/>
  <c r="H93" i="10"/>
  <c r="G93" i="10"/>
  <c r="F93" i="10"/>
  <c r="E93" i="10"/>
  <c r="D93" i="10"/>
  <c r="C93" i="10"/>
  <c r="L93" i="11"/>
  <c r="K93" i="11"/>
  <c r="J93" i="11"/>
  <c r="I93" i="11"/>
  <c r="H93" i="11"/>
  <c r="G93" i="11"/>
  <c r="F93" i="11"/>
  <c r="E93" i="11"/>
  <c r="D93" i="11"/>
  <c r="C93" i="11"/>
  <c r="L93" i="12"/>
  <c r="K93" i="12"/>
  <c r="J93" i="12"/>
  <c r="I93" i="12"/>
  <c r="H93" i="12"/>
  <c r="G93" i="12"/>
  <c r="F93" i="12"/>
  <c r="E93" i="12"/>
  <c r="D93" i="12"/>
  <c r="C93" i="12"/>
  <c r="L93" i="13"/>
  <c r="K93" i="13"/>
  <c r="J93" i="13"/>
  <c r="I93" i="13"/>
  <c r="H93" i="13"/>
  <c r="G93" i="13"/>
  <c r="F93" i="13"/>
  <c r="E93" i="13"/>
  <c r="D93" i="13"/>
  <c r="C93" i="13"/>
  <c r="L93" i="14"/>
  <c r="K93" i="14"/>
  <c r="J93" i="14"/>
  <c r="I93" i="14"/>
  <c r="H93" i="14"/>
  <c r="G93" i="14"/>
  <c r="F93" i="14"/>
  <c r="E93" i="14"/>
  <c r="D93" i="14"/>
  <c r="C93" i="14"/>
  <c r="L93" i="15"/>
  <c r="K93" i="15"/>
  <c r="J93" i="15"/>
  <c r="I93" i="15"/>
  <c r="H93" i="15"/>
  <c r="G93" i="15"/>
  <c r="F93" i="15"/>
  <c r="E93" i="15"/>
  <c r="D93" i="15"/>
  <c r="C93" i="15"/>
  <c r="L93" i="16"/>
  <c r="K93" i="16"/>
  <c r="J93" i="16"/>
  <c r="I93" i="16"/>
  <c r="H93" i="16"/>
  <c r="G93" i="16"/>
  <c r="F93" i="16"/>
  <c r="E93" i="16"/>
  <c r="D93" i="16"/>
  <c r="C93" i="16"/>
  <c r="L93" i="17"/>
  <c r="K93" i="17"/>
  <c r="J93" i="17"/>
  <c r="I93" i="17"/>
  <c r="H93" i="17"/>
  <c r="G93" i="17"/>
  <c r="F93" i="17"/>
  <c r="E93" i="17"/>
  <c r="D93" i="17"/>
  <c r="C93" i="17"/>
  <c r="L93" i="18"/>
  <c r="K93" i="18"/>
  <c r="J93" i="18"/>
  <c r="I93" i="18"/>
  <c r="H93" i="18"/>
  <c r="G93" i="18"/>
  <c r="F93" i="18"/>
  <c r="E93" i="18"/>
  <c r="D93" i="18"/>
  <c r="C93" i="18"/>
  <c r="L93" i="19"/>
  <c r="K93" i="19"/>
  <c r="J93" i="19"/>
  <c r="I93" i="19"/>
  <c r="H93" i="19"/>
  <c r="G93" i="19"/>
  <c r="F93" i="19"/>
  <c r="E93" i="19"/>
  <c r="D93" i="19"/>
  <c r="C93" i="19"/>
  <c r="L93" i="20"/>
  <c r="K93" i="20"/>
  <c r="J93" i="20"/>
  <c r="I93" i="20"/>
  <c r="H93" i="20"/>
  <c r="G93" i="20"/>
  <c r="F93" i="20"/>
  <c r="E93" i="20"/>
  <c r="D93" i="20"/>
  <c r="C93" i="20"/>
  <c r="L93" i="21"/>
  <c r="K93" i="21"/>
  <c r="J93" i="21"/>
  <c r="I93" i="21"/>
  <c r="H93" i="21"/>
  <c r="G93" i="21"/>
  <c r="F93" i="21"/>
  <c r="E93" i="21"/>
  <c r="D93" i="21"/>
  <c r="C93" i="21"/>
  <c r="L93" i="22"/>
  <c r="K93" i="22"/>
  <c r="J93" i="22"/>
  <c r="I93" i="22"/>
  <c r="H93" i="22"/>
  <c r="G93" i="22"/>
  <c r="F93" i="22"/>
  <c r="E93" i="22"/>
  <c r="D93" i="22"/>
  <c r="C93" i="22"/>
  <c r="L93" i="23"/>
  <c r="K93" i="23"/>
  <c r="J93" i="23"/>
  <c r="I93" i="23"/>
  <c r="H93" i="23"/>
  <c r="G93" i="23"/>
  <c r="F93" i="23"/>
  <c r="E93" i="23"/>
  <c r="D93" i="23"/>
  <c r="C93" i="23"/>
  <c r="L93" i="24"/>
  <c r="K93" i="24"/>
  <c r="J93" i="24"/>
  <c r="I93" i="24"/>
  <c r="H93" i="24"/>
  <c r="G93" i="24"/>
  <c r="F93" i="24"/>
  <c r="E93" i="24"/>
  <c r="D93" i="24"/>
  <c r="C93" i="24"/>
  <c r="L93" i="25"/>
  <c r="K93" i="25"/>
  <c r="J93" i="25"/>
  <c r="I93" i="25"/>
  <c r="H93" i="25"/>
  <c r="G93" i="25"/>
  <c r="F93" i="25"/>
  <c r="E93" i="25"/>
  <c r="D93" i="25"/>
  <c r="C93" i="25"/>
  <c r="L93" i="26"/>
  <c r="K93" i="26"/>
  <c r="J93" i="26"/>
  <c r="I93" i="26"/>
  <c r="H93" i="26"/>
  <c r="G93" i="26"/>
  <c r="F93" i="26"/>
  <c r="E93" i="26"/>
  <c r="D93" i="26"/>
  <c r="C93" i="26"/>
  <c r="L93" i="27"/>
  <c r="K93" i="27"/>
  <c r="J93" i="27"/>
  <c r="I93" i="27"/>
  <c r="H93" i="27"/>
  <c r="G93" i="27"/>
  <c r="F93" i="27"/>
  <c r="E93" i="27"/>
  <c r="D93" i="27"/>
  <c r="C93" i="27"/>
  <c r="L93" i="1"/>
  <c r="K93" i="1"/>
  <c r="J93" i="1"/>
  <c r="I93" i="1"/>
  <c r="H93" i="1"/>
  <c r="G93" i="1"/>
  <c r="F93" i="1"/>
  <c r="E93" i="1"/>
  <c r="D93" i="1"/>
  <c r="C93" i="1"/>
  <c r="L88" i="2"/>
  <c r="K88" i="2"/>
  <c r="J88" i="2"/>
  <c r="I88" i="2"/>
  <c r="H88" i="2"/>
  <c r="G88" i="2"/>
  <c r="F88" i="2"/>
  <c r="E88" i="2"/>
  <c r="D88" i="2"/>
  <c r="C88" i="2"/>
  <c r="L88" i="3"/>
  <c r="K88" i="3"/>
  <c r="J88" i="3"/>
  <c r="I88" i="3"/>
  <c r="H88" i="3"/>
  <c r="G88" i="3"/>
  <c r="F88" i="3"/>
  <c r="E88" i="3"/>
  <c r="D88" i="3"/>
  <c r="C88" i="3"/>
  <c r="L88" i="4"/>
  <c r="K88" i="4"/>
  <c r="J88" i="4"/>
  <c r="I88" i="4"/>
  <c r="H88" i="4"/>
  <c r="G88" i="4"/>
  <c r="F88" i="4"/>
  <c r="E88" i="4"/>
  <c r="D88" i="4"/>
  <c r="C88" i="4"/>
  <c r="L88" i="5"/>
  <c r="K88" i="5"/>
  <c r="J88" i="5"/>
  <c r="I88" i="5"/>
  <c r="H88" i="5"/>
  <c r="G88" i="5"/>
  <c r="F88" i="5"/>
  <c r="E88" i="5"/>
  <c r="D88" i="5"/>
  <c r="C88" i="5"/>
  <c r="L88" i="6"/>
  <c r="K88" i="6"/>
  <c r="J88" i="6"/>
  <c r="I88" i="6"/>
  <c r="H88" i="6"/>
  <c r="G88" i="6"/>
  <c r="F88" i="6"/>
  <c r="E88" i="6"/>
  <c r="D88" i="6"/>
  <c r="C88" i="6"/>
  <c r="L88" i="7"/>
  <c r="K88" i="7"/>
  <c r="J88" i="7"/>
  <c r="I88" i="7"/>
  <c r="H88" i="7"/>
  <c r="G88" i="7"/>
  <c r="F88" i="7"/>
  <c r="E88" i="7"/>
  <c r="D88" i="7"/>
  <c r="C88" i="7"/>
  <c r="L88" i="8"/>
  <c r="K88" i="8"/>
  <c r="J88" i="8"/>
  <c r="I88" i="8"/>
  <c r="H88" i="8"/>
  <c r="G88" i="8"/>
  <c r="F88" i="8"/>
  <c r="E88" i="8"/>
  <c r="D88" i="8"/>
  <c r="C88" i="8"/>
  <c r="L88" i="9"/>
  <c r="K88" i="9"/>
  <c r="J88" i="9"/>
  <c r="I88" i="9"/>
  <c r="H88" i="9"/>
  <c r="G88" i="9"/>
  <c r="F88" i="9"/>
  <c r="E88" i="9"/>
  <c r="D88" i="9"/>
  <c r="C88" i="9"/>
  <c r="L88" i="10"/>
  <c r="K88" i="10"/>
  <c r="J88" i="10"/>
  <c r="I88" i="10"/>
  <c r="H88" i="10"/>
  <c r="G88" i="10"/>
  <c r="F88" i="10"/>
  <c r="E88" i="10"/>
  <c r="D88" i="10"/>
  <c r="C88" i="10"/>
  <c r="L88" i="11"/>
  <c r="K88" i="11"/>
  <c r="J88" i="11"/>
  <c r="I88" i="11"/>
  <c r="H88" i="11"/>
  <c r="G88" i="11"/>
  <c r="F88" i="11"/>
  <c r="E88" i="11"/>
  <c r="D88" i="11"/>
  <c r="C88" i="11"/>
  <c r="L88" i="12"/>
  <c r="K88" i="12"/>
  <c r="J88" i="12"/>
  <c r="I88" i="12"/>
  <c r="H88" i="12"/>
  <c r="G88" i="12"/>
  <c r="F88" i="12"/>
  <c r="E88" i="12"/>
  <c r="D88" i="12"/>
  <c r="C88" i="12"/>
  <c r="L88" i="13"/>
  <c r="K88" i="13"/>
  <c r="J88" i="13"/>
  <c r="I88" i="13"/>
  <c r="H88" i="13"/>
  <c r="G88" i="13"/>
  <c r="F88" i="13"/>
  <c r="E88" i="13"/>
  <c r="D88" i="13"/>
  <c r="C88" i="13"/>
  <c r="L88" i="14"/>
  <c r="K88" i="14"/>
  <c r="J88" i="14"/>
  <c r="I88" i="14"/>
  <c r="H88" i="14"/>
  <c r="G88" i="14"/>
  <c r="F88" i="14"/>
  <c r="E88" i="14"/>
  <c r="D88" i="14"/>
  <c r="C88" i="14"/>
  <c r="L88" i="15"/>
  <c r="K88" i="15"/>
  <c r="J88" i="15"/>
  <c r="I88" i="15"/>
  <c r="H88" i="15"/>
  <c r="G88" i="15"/>
  <c r="F88" i="15"/>
  <c r="E88" i="15"/>
  <c r="D88" i="15"/>
  <c r="C88" i="15"/>
  <c r="L88" i="16"/>
  <c r="K88" i="16"/>
  <c r="J88" i="16"/>
  <c r="I88" i="16"/>
  <c r="H88" i="16"/>
  <c r="G88" i="16"/>
  <c r="F88" i="16"/>
  <c r="E88" i="16"/>
  <c r="D88" i="16"/>
  <c r="C88" i="16"/>
  <c r="L88" i="17"/>
  <c r="K88" i="17"/>
  <c r="J88" i="17"/>
  <c r="I88" i="17"/>
  <c r="H88" i="17"/>
  <c r="G88" i="17"/>
  <c r="F88" i="17"/>
  <c r="E88" i="17"/>
  <c r="D88" i="17"/>
  <c r="C88" i="17"/>
  <c r="L88" i="18"/>
  <c r="K88" i="18"/>
  <c r="J88" i="18"/>
  <c r="I88" i="18"/>
  <c r="H88" i="18"/>
  <c r="G88" i="18"/>
  <c r="F88" i="18"/>
  <c r="E88" i="18"/>
  <c r="D88" i="18"/>
  <c r="C88" i="18"/>
  <c r="L88" i="19"/>
  <c r="K88" i="19"/>
  <c r="J88" i="19"/>
  <c r="I88" i="19"/>
  <c r="H88" i="19"/>
  <c r="G88" i="19"/>
  <c r="F88" i="19"/>
  <c r="E88" i="19"/>
  <c r="D88" i="19"/>
  <c r="C88" i="19"/>
  <c r="L88" i="20"/>
  <c r="K88" i="20"/>
  <c r="J88" i="20"/>
  <c r="I88" i="20"/>
  <c r="H88" i="20"/>
  <c r="G88" i="20"/>
  <c r="F88" i="20"/>
  <c r="E88" i="20"/>
  <c r="D88" i="20"/>
  <c r="C88" i="20"/>
  <c r="L88" i="21"/>
  <c r="K88" i="21"/>
  <c r="J88" i="21"/>
  <c r="I88" i="21"/>
  <c r="H88" i="21"/>
  <c r="G88" i="21"/>
  <c r="F88" i="21"/>
  <c r="E88" i="21"/>
  <c r="D88" i="21"/>
  <c r="C88" i="21"/>
  <c r="L88" i="22"/>
  <c r="K88" i="22"/>
  <c r="J88" i="22"/>
  <c r="I88" i="22"/>
  <c r="H88" i="22"/>
  <c r="G88" i="22"/>
  <c r="F88" i="22"/>
  <c r="E88" i="22"/>
  <c r="D88" i="22"/>
  <c r="C88" i="22"/>
  <c r="L88" i="23"/>
  <c r="K88" i="23"/>
  <c r="J88" i="23"/>
  <c r="I88" i="23"/>
  <c r="H88" i="23"/>
  <c r="G88" i="23"/>
  <c r="F88" i="23"/>
  <c r="E88" i="23"/>
  <c r="D88" i="23"/>
  <c r="C88" i="23"/>
  <c r="L88" i="24"/>
  <c r="K88" i="24"/>
  <c r="J88" i="24"/>
  <c r="I88" i="24"/>
  <c r="H88" i="24"/>
  <c r="G88" i="24"/>
  <c r="F88" i="24"/>
  <c r="E88" i="24"/>
  <c r="D88" i="24"/>
  <c r="C88" i="24"/>
  <c r="L88" i="25"/>
  <c r="K88" i="25"/>
  <c r="J88" i="25"/>
  <c r="I88" i="25"/>
  <c r="H88" i="25"/>
  <c r="G88" i="25"/>
  <c r="F88" i="25"/>
  <c r="E88" i="25"/>
  <c r="D88" i="25"/>
  <c r="C88" i="25"/>
  <c r="L88" i="26"/>
  <c r="K88" i="26"/>
  <c r="J88" i="26"/>
  <c r="I88" i="26"/>
  <c r="H88" i="26"/>
  <c r="G88" i="26"/>
  <c r="F88" i="26"/>
  <c r="E88" i="26"/>
  <c r="D88" i="26"/>
  <c r="C88" i="26"/>
  <c r="L88" i="27"/>
  <c r="K88" i="27"/>
  <c r="J88" i="27"/>
  <c r="I88" i="27"/>
  <c r="H88" i="27"/>
  <c r="G88" i="27"/>
  <c r="F88" i="27"/>
  <c r="E88" i="27"/>
  <c r="D88" i="27"/>
  <c r="C88" i="27"/>
  <c r="L88" i="1"/>
  <c r="K88" i="1"/>
  <c r="J88" i="1"/>
  <c r="I88" i="1"/>
  <c r="H88" i="1"/>
  <c r="G88" i="1"/>
  <c r="F88" i="1"/>
  <c r="E88" i="1"/>
  <c r="D88" i="1"/>
  <c r="C88" i="1"/>
  <c r="L83" i="2"/>
  <c r="K83" i="2"/>
  <c r="J83" i="2"/>
  <c r="I83" i="2"/>
  <c r="H83" i="2"/>
  <c r="G83" i="2"/>
  <c r="F83" i="2"/>
  <c r="E83" i="2"/>
  <c r="D83" i="2"/>
  <c r="C83" i="2"/>
  <c r="L83" i="3"/>
  <c r="K83" i="3"/>
  <c r="J83" i="3"/>
  <c r="I83" i="3"/>
  <c r="H83" i="3"/>
  <c r="G83" i="3"/>
  <c r="F83" i="3"/>
  <c r="E83" i="3"/>
  <c r="D83" i="3"/>
  <c r="C83" i="3"/>
  <c r="L83" i="4"/>
  <c r="K83" i="4"/>
  <c r="J83" i="4"/>
  <c r="I83" i="4"/>
  <c r="H83" i="4"/>
  <c r="G83" i="4"/>
  <c r="F83" i="4"/>
  <c r="E83" i="4"/>
  <c r="D83" i="4"/>
  <c r="C83" i="4"/>
  <c r="L83" i="5"/>
  <c r="K83" i="5"/>
  <c r="J83" i="5"/>
  <c r="I83" i="5"/>
  <c r="H83" i="5"/>
  <c r="G83" i="5"/>
  <c r="F83" i="5"/>
  <c r="E83" i="5"/>
  <c r="D83" i="5"/>
  <c r="C83" i="5"/>
  <c r="L83" i="6"/>
  <c r="K83" i="6"/>
  <c r="J83" i="6"/>
  <c r="I83" i="6"/>
  <c r="H83" i="6"/>
  <c r="G83" i="6"/>
  <c r="F83" i="6"/>
  <c r="E83" i="6"/>
  <c r="D83" i="6"/>
  <c r="C83" i="6"/>
  <c r="L83" i="7"/>
  <c r="K83" i="7"/>
  <c r="J83" i="7"/>
  <c r="I83" i="7"/>
  <c r="H83" i="7"/>
  <c r="G83" i="7"/>
  <c r="F83" i="7"/>
  <c r="E83" i="7"/>
  <c r="D83" i="7"/>
  <c r="C83" i="7"/>
  <c r="L83" i="8"/>
  <c r="K83" i="8"/>
  <c r="J83" i="8"/>
  <c r="I83" i="8"/>
  <c r="H83" i="8"/>
  <c r="G83" i="8"/>
  <c r="F83" i="8"/>
  <c r="E83" i="8"/>
  <c r="D83" i="8"/>
  <c r="C83" i="8"/>
  <c r="L83" i="9"/>
  <c r="K83" i="9"/>
  <c r="J83" i="9"/>
  <c r="I83" i="9"/>
  <c r="H83" i="9"/>
  <c r="G83" i="9"/>
  <c r="F83" i="9"/>
  <c r="E83" i="9"/>
  <c r="D83" i="9"/>
  <c r="C83" i="9"/>
  <c r="L83" i="10"/>
  <c r="K83" i="10"/>
  <c r="J83" i="10"/>
  <c r="I83" i="10"/>
  <c r="H83" i="10"/>
  <c r="G83" i="10"/>
  <c r="F83" i="10"/>
  <c r="E83" i="10"/>
  <c r="D83" i="10"/>
  <c r="C83" i="10"/>
  <c r="L83" i="11"/>
  <c r="K83" i="11"/>
  <c r="J83" i="11"/>
  <c r="I83" i="11"/>
  <c r="H83" i="11"/>
  <c r="G83" i="11"/>
  <c r="F83" i="11"/>
  <c r="E83" i="11"/>
  <c r="D83" i="11"/>
  <c r="C83" i="11"/>
  <c r="L83" i="12"/>
  <c r="K83" i="12"/>
  <c r="J83" i="12"/>
  <c r="I83" i="12"/>
  <c r="H83" i="12"/>
  <c r="G83" i="12"/>
  <c r="F83" i="12"/>
  <c r="E83" i="12"/>
  <c r="D83" i="12"/>
  <c r="C83" i="12"/>
  <c r="L83" i="13"/>
  <c r="K83" i="13"/>
  <c r="J83" i="13"/>
  <c r="I83" i="13"/>
  <c r="H83" i="13"/>
  <c r="G83" i="13"/>
  <c r="F83" i="13"/>
  <c r="E83" i="13"/>
  <c r="D83" i="13"/>
  <c r="C83" i="13"/>
  <c r="L83" i="14"/>
  <c r="K83" i="14"/>
  <c r="J83" i="14"/>
  <c r="I83" i="14"/>
  <c r="H83" i="14"/>
  <c r="G83" i="14"/>
  <c r="F83" i="14"/>
  <c r="E83" i="14"/>
  <c r="D83" i="14"/>
  <c r="C83" i="14"/>
  <c r="L83" i="15"/>
  <c r="K83" i="15"/>
  <c r="J83" i="15"/>
  <c r="I83" i="15"/>
  <c r="H83" i="15"/>
  <c r="G83" i="15"/>
  <c r="F83" i="15"/>
  <c r="E83" i="15"/>
  <c r="D83" i="15"/>
  <c r="C83" i="15"/>
  <c r="L83" i="16"/>
  <c r="K83" i="16"/>
  <c r="J83" i="16"/>
  <c r="I83" i="16"/>
  <c r="H83" i="16"/>
  <c r="G83" i="16"/>
  <c r="F83" i="16"/>
  <c r="E83" i="16"/>
  <c r="D83" i="16"/>
  <c r="C83" i="16"/>
  <c r="L83" i="17"/>
  <c r="K83" i="17"/>
  <c r="J83" i="17"/>
  <c r="I83" i="17"/>
  <c r="H83" i="17"/>
  <c r="G83" i="17"/>
  <c r="F83" i="17"/>
  <c r="E83" i="17"/>
  <c r="D83" i="17"/>
  <c r="C83" i="17"/>
  <c r="L83" i="18"/>
  <c r="K83" i="18"/>
  <c r="J83" i="18"/>
  <c r="I83" i="18"/>
  <c r="H83" i="18"/>
  <c r="G83" i="18"/>
  <c r="F83" i="18"/>
  <c r="E83" i="18"/>
  <c r="D83" i="18"/>
  <c r="C83" i="18"/>
  <c r="L83" i="19"/>
  <c r="K83" i="19"/>
  <c r="J83" i="19"/>
  <c r="I83" i="19"/>
  <c r="H83" i="19"/>
  <c r="G83" i="19"/>
  <c r="F83" i="19"/>
  <c r="E83" i="19"/>
  <c r="D83" i="19"/>
  <c r="C83" i="19"/>
  <c r="L83" i="20"/>
  <c r="K83" i="20"/>
  <c r="J83" i="20"/>
  <c r="I83" i="20"/>
  <c r="H83" i="20"/>
  <c r="G83" i="20"/>
  <c r="F83" i="20"/>
  <c r="E83" i="20"/>
  <c r="D83" i="20"/>
  <c r="C83" i="20"/>
  <c r="L83" i="21"/>
  <c r="K83" i="21"/>
  <c r="J83" i="21"/>
  <c r="I83" i="21"/>
  <c r="H83" i="21"/>
  <c r="G83" i="21"/>
  <c r="F83" i="21"/>
  <c r="E83" i="21"/>
  <c r="D83" i="21"/>
  <c r="C83" i="21"/>
  <c r="L83" i="22"/>
  <c r="K83" i="22"/>
  <c r="J83" i="22"/>
  <c r="I83" i="22"/>
  <c r="H83" i="22"/>
  <c r="G83" i="22"/>
  <c r="F83" i="22"/>
  <c r="E83" i="22"/>
  <c r="D83" i="22"/>
  <c r="C83" i="22"/>
  <c r="L83" i="23"/>
  <c r="K83" i="23"/>
  <c r="J83" i="23"/>
  <c r="I83" i="23"/>
  <c r="H83" i="23"/>
  <c r="G83" i="23"/>
  <c r="F83" i="23"/>
  <c r="E83" i="23"/>
  <c r="D83" i="23"/>
  <c r="C83" i="23"/>
  <c r="L83" i="24"/>
  <c r="K83" i="24"/>
  <c r="J83" i="24"/>
  <c r="I83" i="24"/>
  <c r="H83" i="24"/>
  <c r="G83" i="24"/>
  <c r="F83" i="24"/>
  <c r="E83" i="24"/>
  <c r="D83" i="24"/>
  <c r="C83" i="24"/>
  <c r="L83" i="25"/>
  <c r="K83" i="25"/>
  <c r="J83" i="25"/>
  <c r="I83" i="25"/>
  <c r="H83" i="25"/>
  <c r="G83" i="25"/>
  <c r="F83" i="25"/>
  <c r="E83" i="25"/>
  <c r="D83" i="25"/>
  <c r="C83" i="25"/>
  <c r="L83" i="26"/>
  <c r="K83" i="26"/>
  <c r="J83" i="26"/>
  <c r="I83" i="26"/>
  <c r="H83" i="26"/>
  <c r="G83" i="26"/>
  <c r="F83" i="26"/>
  <c r="E83" i="26"/>
  <c r="D83" i="26"/>
  <c r="C83" i="26"/>
  <c r="L83" i="27"/>
  <c r="K83" i="27"/>
  <c r="J83" i="27"/>
  <c r="I83" i="27"/>
  <c r="H83" i="27"/>
  <c r="G83" i="27"/>
  <c r="F83" i="27"/>
  <c r="E83" i="27"/>
  <c r="D83" i="27"/>
  <c r="C83" i="27"/>
  <c r="L83" i="1"/>
  <c r="K83" i="1"/>
  <c r="J83" i="1"/>
  <c r="I83" i="1"/>
  <c r="H83" i="1"/>
  <c r="G83" i="1"/>
  <c r="F83" i="1"/>
  <c r="E83" i="1"/>
  <c r="D83" i="1"/>
  <c r="C83" i="1"/>
  <c r="K71" i="2"/>
  <c r="E71" i="2"/>
  <c r="C71" i="2"/>
  <c r="G71" i="3"/>
  <c r="E71" i="3"/>
  <c r="I71" i="4"/>
  <c r="G71" i="4"/>
  <c r="K71" i="5"/>
  <c r="I71" i="5"/>
  <c r="C71" i="5"/>
  <c r="K71" i="6"/>
  <c r="E71" i="6"/>
  <c r="C71" i="6"/>
  <c r="G71" i="7"/>
  <c r="E71" i="7"/>
  <c r="I71" i="8"/>
  <c r="G71" i="8"/>
  <c r="K71" i="9"/>
  <c r="I71" i="9"/>
  <c r="C71" i="9"/>
  <c r="K71" i="10"/>
  <c r="E71" i="10"/>
  <c r="C71" i="10"/>
  <c r="G71" i="11"/>
  <c r="E71" i="11"/>
  <c r="I71" i="12"/>
  <c r="G71" i="12"/>
  <c r="K71" i="13"/>
  <c r="I71" i="13"/>
  <c r="C71" i="13"/>
  <c r="K71" i="14"/>
  <c r="E71" i="14"/>
  <c r="C71" i="14"/>
  <c r="G71" i="15"/>
  <c r="E71" i="15"/>
  <c r="I71" i="16"/>
  <c r="G71" i="16"/>
  <c r="K71" i="17"/>
  <c r="I71" i="17"/>
  <c r="C71" i="17"/>
  <c r="K71" i="18"/>
  <c r="E71" i="18"/>
  <c r="C71" i="18"/>
  <c r="G71" i="19"/>
  <c r="E71" i="19"/>
  <c r="I71" i="20"/>
  <c r="G71" i="20"/>
  <c r="K71" i="21"/>
  <c r="I71" i="21"/>
  <c r="C71" i="21"/>
  <c r="K71" i="22"/>
  <c r="E71" i="22"/>
  <c r="C71" i="22"/>
  <c r="G71" i="23"/>
  <c r="E71" i="23"/>
  <c r="I71" i="24"/>
  <c r="G71" i="24"/>
  <c r="K71" i="25"/>
  <c r="I71" i="25"/>
  <c r="C71" i="25"/>
  <c r="K71" i="26"/>
  <c r="E71" i="26"/>
  <c r="C71" i="26"/>
  <c r="G71" i="27"/>
  <c r="E71" i="27"/>
  <c r="I71" i="1"/>
  <c r="G71" i="1"/>
  <c r="L69" i="2"/>
  <c r="L71" i="2" s="1"/>
  <c r="K69" i="2"/>
  <c r="J69" i="2"/>
  <c r="J71" i="2" s="1"/>
  <c r="I69" i="2"/>
  <c r="I71" i="2" s="1"/>
  <c r="H69" i="2"/>
  <c r="H71" i="2" s="1"/>
  <c r="G69" i="2"/>
  <c r="G71" i="2" s="1"/>
  <c r="F69" i="2"/>
  <c r="F71" i="2" s="1"/>
  <c r="E69" i="2"/>
  <c r="D69" i="2"/>
  <c r="D71" i="2" s="1"/>
  <c r="C69" i="2"/>
  <c r="L69" i="3"/>
  <c r="L71" i="3" s="1"/>
  <c r="K69" i="3"/>
  <c r="K71" i="3" s="1"/>
  <c r="J69" i="3"/>
  <c r="J71" i="3" s="1"/>
  <c r="I69" i="3"/>
  <c r="I71" i="3" s="1"/>
  <c r="H69" i="3"/>
  <c r="H71" i="3" s="1"/>
  <c r="G69" i="3"/>
  <c r="F69" i="3"/>
  <c r="F71" i="3" s="1"/>
  <c r="E69" i="3"/>
  <c r="D69" i="3"/>
  <c r="D71" i="3" s="1"/>
  <c r="C69" i="3"/>
  <c r="C71" i="3" s="1"/>
  <c r="L69" i="4"/>
  <c r="L71" i="4" s="1"/>
  <c r="K69" i="4"/>
  <c r="K71" i="4" s="1"/>
  <c r="J69" i="4"/>
  <c r="J71" i="4" s="1"/>
  <c r="I69" i="4"/>
  <c r="H69" i="4"/>
  <c r="H71" i="4" s="1"/>
  <c r="G69" i="4"/>
  <c r="F69" i="4"/>
  <c r="F71" i="4" s="1"/>
  <c r="E69" i="4"/>
  <c r="E71" i="4" s="1"/>
  <c r="D69" i="4"/>
  <c r="D71" i="4" s="1"/>
  <c r="C69" i="4"/>
  <c r="C71" i="4" s="1"/>
  <c r="L69" i="5"/>
  <c r="L71" i="5" s="1"/>
  <c r="K69" i="5"/>
  <c r="J69" i="5"/>
  <c r="J71" i="5" s="1"/>
  <c r="I69" i="5"/>
  <c r="H69" i="5"/>
  <c r="H71" i="5" s="1"/>
  <c r="G69" i="5"/>
  <c r="G71" i="5" s="1"/>
  <c r="F69" i="5"/>
  <c r="F71" i="5" s="1"/>
  <c r="E69" i="5"/>
  <c r="E71" i="5" s="1"/>
  <c r="D69" i="5"/>
  <c r="D71" i="5" s="1"/>
  <c r="C69" i="5"/>
  <c r="L69" i="6"/>
  <c r="L71" i="6" s="1"/>
  <c r="K69" i="6"/>
  <c r="J69" i="6"/>
  <c r="J71" i="6" s="1"/>
  <c r="I69" i="6"/>
  <c r="I71" i="6" s="1"/>
  <c r="H69" i="6"/>
  <c r="H71" i="6" s="1"/>
  <c r="G69" i="6"/>
  <c r="G71" i="6" s="1"/>
  <c r="F69" i="6"/>
  <c r="F71" i="6" s="1"/>
  <c r="E69" i="6"/>
  <c r="D69" i="6"/>
  <c r="D71" i="6" s="1"/>
  <c r="C69" i="6"/>
  <c r="L69" i="7"/>
  <c r="L71" i="7" s="1"/>
  <c r="K69" i="7"/>
  <c r="K71" i="7" s="1"/>
  <c r="J69" i="7"/>
  <c r="J71" i="7" s="1"/>
  <c r="I69" i="7"/>
  <c r="I71" i="7" s="1"/>
  <c r="H69" i="7"/>
  <c r="H71" i="7" s="1"/>
  <c r="G69" i="7"/>
  <c r="F69" i="7"/>
  <c r="F71" i="7" s="1"/>
  <c r="E69" i="7"/>
  <c r="D69" i="7"/>
  <c r="D71" i="7" s="1"/>
  <c r="C69" i="7"/>
  <c r="C71" i="7" s="1"/>
  <c r="L69" i="8"/>
  <c r="L71" i="8" s="1"/>
  <c r="K69" i="8"/>
  <c r="K71" i="8" s="1"/>
  <c r="J69" i="8"/>
  <c r="J71" i="8" s="1"/>
  <c r="I69" i="8"/>
  <c r="H69" i="8"/>
  <c r="H71" i="8" s="1"/>
  <c r="G69" i="8"/>
  <c r="F69" i="8"/>
  <c r="F71" i="8" s="1"/>
  <c r="E69" i="8"/>
  <c r="E71" i="8" s="1"/>
  <c r="D69" i="8"/>
  <c r="D71" i="8" s="1"/>
  <c r="C69" i="8"/>
  <c r="C71" i="8" s="1"/>
  <c r="L69" i="9"/>
  <c r="L71" i="9" s="1"/>
  <c r="K69" i="9"/>
  <c r="J69" i="9"/>
  <c r="J71" i="9" s="1"/>
  <c r="I69" i="9"/>
  <c r="H69" i="9"/>
  <c r="H71" i="9" s="1"/>
  <c r="G69" i="9"/>
  <c r="G71" i="9" s="1"/>
  <c r="F69" i="9"/>
  <c r="F71" i="9" s="1"/>
  <c r="E69" i="9"/>
  <c r="E71" i="9" s="1"/>
  <c r="D69" i="9"/>
  <c r="D71" i="9" s="1"/>
  <c r="C69" i="9"/>
  <c r="L69" i="10"/>
  <c r="L71" i="10" s="1"/>
  <c r="K69" i="10"/>
  <c r="J69" i="10"/>
  <c r="J71" i="10" s="1"/>
  <c r="I69" i="10"/>
  <c r="I71" i="10" s="1"/>
  <c r="H69" i="10"/>
  <c r="H71" i="10" s="1"/>
  <c r="G69" i="10"/>
  <c r="G71" i="10" s="1"/>
  <c r="F69" i="10"/>
  <c r="F71" i="10" s="1"/>
  <c r="E69" i="10"/>
  <c r="D69" i="10"/>
  <c r="D71" i="10" s="1"/>
  <c r="C69" i="10"/>
  <c r="L69" i="11"/>
  <c r="L71" i="11" s="1"/>
  <c r="K69" i="11"/>
  <c r="K71" i="11" s="1"/>
  <c r="J69" i="11"/>
  <c r="J71" i="11" s="1"/>
  <c r="I69" i="11"/>
  <c r="I71" i="11" s="1"/>
  <c r="H69" i="11"/>
  <c r="H71" i="11" s="1"/>
  <c r="G69" i="11"/>
  <c r="F69" i="11"/>
  <c r="F71" i="11" s="1"/>
  <c r="E69" i="11"/>
  <c r="D69" i="11"/>
  <c r="D71" i="11" s="1"/>
  <c r="C69" i="11"/>
  <c r="C71" i="11" s="1"/>
  <c r="L69" i="12"/>
  <c r="L71" i="12" s="1"/>
  <c r="K69" i="12"/>
  <c r="K71" i="12" s="1"/>
  <c r="J69" i="12"/>
  <c r="J71" i="12" s="1"/>
  <c r="I69" i="12"/>
  <c r="H69" i="12"/>
  <c r="H71" i="12" s="1"/>
  <c r="G69" i="12"/>
  <c r="F69" i="12"/>
  <c r="F71" i="12" s="1"/>
  <c r="E69" i="12"/>
  <c r="E71" i="12" s="1"/>
  <c r="D69" i="12"/>
  <c r="D71" i="12" s="1"/>
  <c r="C69" i="12"/>
  <c r="C71" i="12" s="1"/>
  <c r="L69" i="13"/>
  <c r="L71" i="13" s="1"/>
  <c r="K69" i="13"/>
  <c r="J69" i="13"/>
  <c r="J71" i="13" s="1"/>
  <c r="I69" i="13"/>
  <c r="H69" i="13"/>
  <c r="H71" i="13" s="1"/>
  <c r="G69" i="13"/>
  <c r="G71" i="13" s="1"/>
  <c r="F69" i="13"/>
  <c r="F71" i="13" s="1"/>
  <c r="E69" i="13"/>
  <c r="E71" i="13" s="1"/>
  <c r="D69" i="13"/>
  <c r="D71" i="13" s="1"/>
  <c r="C69" i="13"/>
  <c r="L69" i="14"/>
  <c r="L71" i="14" s="1"/>
  <c r="K69" i="14"/>
  <c r="J69" i="14"/>
  <c r="J71" i="14" s="1"/>
  <c r="I69" i="14"/>
  <c r="I71" i="14" s="1"/>
  <c r="H69" i="14"/>
  <c r="H71" i="14" s="1"/>
  <c r="G69" i="14"/>
  <c r="G71" i="14" s="1"/>
  <c r="F69" i="14"/>
  <c r="F71" i="14" s="1"/>
  <c r="E69" i="14"/>
  <c r="D69" i="14"/>
  <c r="D71" i="14" s="1"/>
  <c r="C69" i="14"/>
  <c r="L69" i="15"/>
  <c r="L71" i="15" s="1"/>
  <c r="K69" i="15"/>
  <c r="K71" i="15" s="1"/>
  <c r="J69" i="15"/>
  <c r="J71" i="15" s="1"/>
  <c r="I69" i="15"/>
  <c r="I71" i="15" s="1"/>
  <c r="H69" i="15"/>
  <c r="H71" i="15" s="1"/>
  <c r="G69" i="15"/>
  <c r="F69" i="15"/>
  <c r="F71" i="15" s="1"/>
  <c r="E69" i="15"/>
  <c r="D69" i="15"/>
  <c r="D71" i="15" s="1"/>
  <c r="C69" i="15"/>
  <c r="C71" i="15" s="1"/>
  <c r="L69" i="16"/>
  <c r="L71" i="16" s="1"/>
  <c r="K69" i="16"/>
  <c r="K71" i="16" s="1"/>
  <c r="J69" i="16"/>
  <c r="J71" i="16" s="1"/>
  <c r="I69" i="16"/>
  <c r="H69" i="16"/>
  <c r="H71" i="16" s="1"/>
  <c r="G69" i="16"/>
  <c r="F69" i="16"/>
  <c r="F71" i="16" s="1"/>
  <c r="E69" i="16"/>
  <c r="E71" i="16" s="1"/>
  <c r="D69" i="16"/>
  <c r="D71" i="16" s="1"/>
  <c r="C69" i="16"/>
  <c r="C71" i="16" s="1"/>
  <c r="L69" i="17"/>
  <c r="L71" i="17" s="1"/>
  <c r="K69" i="17"/>
  <c r="J69" i="17"/>
  <c r="J71" i="17" s="1"/>
  <c r="I69" i="17"/>
  <c r="H69" i="17"/>
  <c r="H71" i="17" s="1"/>
  <c r="G69" i="17"/>
  <c r="G71" i="17" s="1"/>
  <c r="F69" i="17"/>
  <c r="F71" i="17" s="1"/>
  <c r="E69" i="17"/>
  <c r="E71" i="17" s="1"/>
  <c r="D69" i="17"/>
  <c r="D71" i="17" s="1"/>
  <c r="C69" i="17"/>
  <c r="L69" i="18"/>
  <c r="L71" i="18" s="1"/>
  <c r="K69" i="18"/>
  <c r="J69" i="18"/>
  <c r="J71" i="18" s="1"/>
  <c r="I69" i="18"/>
  <c r="I71" i="18" s="1"/>
  <c r="H69" i="18"/>
  <c r="H71" i="18" s="1"/>
  <c r="G69" i="18"/>
  <c r="G71" i="18" s="1"/>
  <c r="F69" i="18"/>
  <c r="F71" i="18" s="1"/>
  <c r="E69" i="18"/>
  <c r="D69" i="18"/>
  <c r="D71" i="18" s="1"/>
  <c r="C69" i="18"/>
  <c r="L69" i="19"/>
  <c r="L71" i="19" s="1"/>
  <c r="K69" i="19"/>
  <c r="K71" i="19" s="1"/>
  <c r="J69" i="19"/>
  <c r="J71" i="19" s="1"/>
  <c r="I69" i="19"/>
  <c r="I71" i="19" s="1"/>
  <c r="H69" i="19"/>
  <c r="H71" i="19" s="1"/>
  <c r="G69" i="19"/>
  <c r="F69" i="19"/>
  <c r="F71" i="19" s="1"/>
  <c r="E69" i="19"/>
  <c r="D69" i="19"/>
  <c r="D71" i="19" s="1"/>
  <c r="C69" i="19"/>
  <c r="C71" i="19" s="1"/>
  <c r="L69" i="20"/>
  <c r="L71" i="20" s="1"/>
  <c r="K69" i="20"/>
  <c r="K71" i="20" s="1"/>
  <c r="J69" i="20"/>
  <c r="J71" i="20" s="1"/>
  <c r="I69" i="20"/>
  <c r="H69" i="20"/>
  <c r="H71" i="20" s="1"/>
  <c r="G69" i="20"/>
  <c r="F69" i="20"/>
  <c r="F71" i="20" s="1"/>
  <c r="E69" i="20"/>
  <c r="E71" i="20" s="1"/>
  <c r="D69" i="20"/>
  <c r="D71" i="20" s="1"/>
  <c r="C69" i="20"/>
  <c r="C71" i="20" s="1"/>
  <c r="L69" i="21"/>
  <c r="L71" i="21" s="1"/>
  <c r="K69" i="21"/>
  <c r="J69" i="21"/>
  <c r="J71" i="21" s="1"/>
  <c r="I69" i="21"/>
  <c r="H69" i="21"/>
  <c r="H71" i="21" s="1"/>
  <c r="G69" i="21"/>
  <c r="G71" i="21" s="1"/>
  <c r="F69" i="21"/>
  <c r="F71" i="21" s="1"/>
  <c r="E69" i="21"/>
  <c r="E71" i="21" s="1"/>
  <c r="D69" i="21"/>
  <c r="D71" i="21" s="1"/>
  <c r="C69" i="21"/>
  <c r="L69" i="22"/>
  <c r="L71" i="22" s="1"/>
  <c r="K69" i="22"/>
  <c r="J69" i="22"/>
  <c r="J71" i="22" s="1"/>
  <c r="I69" i="22"/>
  <c r="I71" i="22" s="1"/>
  <c r="H69" i="22"/>
  <c r="H71" i="22" s="1"/>
  <c r="G69" i="22"/>
  <c r="G71" i="22" s="1"/>
  <c r="F69" i="22"/>
  <c r="F71" i="22" s="1"/>
  <c r="E69" i="22"/>
  <c r="D69" i="22"/>
  <c r="D71" i="22" s="1"/>
  <c r="C69" i="22"/>
  <c r="L69" i="23"/>
  <c r="L71" i="23" s="1"/>
  <c r="K69" i="23"/>
  <c r="K71" i="23" s="1"/>
  <c r="J69" i="23"/>
  <c r="J71" i="23" s="1"/>
  <c r="I69" i="23"/>
  <c r="I71" i="23" s="1"/>
  <c r="H69" i="23"/>
  <c r="H71" i="23" s="1"/>
  <c r="G69" i="23"/>
  <c r="F69" i="23"/>
  <c r="F71" i="23" s="1"/>
  <c r="E69" i="23"/>
  <c r="D69" i="23"/>
  <c r="D71" i="23" s="1"/>
  <c r="C69" i="23"/>
  <c r="C71" i="23" s="1"/>
  <c r="L69" i="24"/>
  <c r="L71" i="24" s="1"/>
  <c r="K69" i="24"/>
  <c r="K71" i="24" s="1"/>
  <c r="J69" i="24"/>
  <c r="J71" i="24" s="1"/>
  <c r="I69" i="24"/>
  <c r="H69" i="24"/>
  <c r="H71" i="24" s="1"/>
  <c r="G69" i="24"/>
  <c r="F69" i="24"/>
  <c r="F71" i="24" s="1"/>
  <c r="E69" i="24"/>
  <c r="E71" i="24" s="1"/>
  <c r="D69" i="24"/>
  <c r="D71" i="24" s="1"/>
  <c r="C69" i="24"/>
  <c r="C71" i="24" s="1"/>
  <c r="L69" i="25"/>
  <c r="L71" i="25" s="1"/>
  <c r="K69" i="25"/>
  <c r="J69" i="25"/>
  <c r="J71" i="25" s="1"/>
  <c r="I69" i="25"/>
  <c r="H69" i="25"/>
  <c r="H71" i="25" s="1"/>
  <c r="G69" i="25"/>
  <c r="G71" i="25" s="1"/>
  <c r="F69" i="25"/>
  <c r="F71" i="25" s="1"/>
  <c r="E69" i="25"/>
  <c r="E71" i="25" s="1"/>
  <c r="D69" i="25"/>
  <c r="D71" i="25" s="1"/>
  <c r="C69" i="25"/>
  <c r="L69" i="26"/>
  <c r="L71" i="26" s="1"/>
  <c r="K69" i="26"/>
  <c r="J69" i="26"/>
  <c r="J71" i="26" s="1"/>
  <c r="I69" i="26"/>
  <c r="I71" i="26" s="1"/>
  <c r="H69" i="26"/>
  <c r="H71" i="26" s="1"/>
  <c r="G69" i="26"/>
  <c r="G71" i="26" s="1"/>
  <c r="F69" i="26"/>
  <c r="F71" i="26" s="1"/>
  <c r="E69" i="26"/>
  <c r="D69" i="26"/>
  <c r="D71" i="26" s="1"/>
  <c r="C69" i="26"/>
  <c r="L69" i="27"/>
  <c r="L71" i="27" s="1"/>
  <c r="K69" i="27"/>
  <c r="K71" i="27" s="1"/>
  <c r="J69" i="27"/>
  <c r="J71" i="27" s="1"/>
  <c r="I69" i="27"/>
  <c r="I71" i="27" s="1"/>
  <c r="H69" i="27"/>
  <c r="H71" i="27" s="1"/>
  <c r="G69" i="27"/>
  <c r="F69" i="27"/>
  <c r="F71" i="27" s="1"/>
  <c r="E69" i="27"/>
  <c r="D69" i="27"/>
  <c r="D71" i="27" s="1"/>
  <c r="C69" i="27"/>
  <c r="C71" i="27" s="1"/>
  <c r="L69" i="1"/>
  <c r="L71" i="1" s="1"/>
  <c r="K69" i="1"/>
  <c r="K71" i="1" s="1"/>
  <c r="J69" i="1"/>
  <c r="J71" i="1" s="1"/>
  <c r="I69" i="1"/>
  <c r="H69" i="1"/>
  <c r="H71" i="1" s="1"/>
  <c r="G69" i="1"/>
  <c r="F69" i="1"/>
  <c r="F71" i="1" s="1"/>
  <c r="E69" i="1"/>
  <c r="E71" i="1" s="1"/>
  <c r="D69" i="1"/>
  <c r="D71" i="1" s="1"/>
  <c r="C69" i="1"/>
  <c r="C71" i="1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L36" i="25"/>
  <c r="K36" i="25"/>
  <c r="J36" i="25"/>
  <c r="I36" i="25"/>
  <c r="H36" i="25"/>
  <c r="G36" i="25"/>
  <c r="F36" i="25"/>
  <c r="E36" i="25"/>
  <c r="D36" i="25"/>
  <c r="C36" i="25"/>
  <c r="L36" i="26"/>
  <c r="K36" i="26"/>
  <c r="J36" i="26"/>
  <c r="I36" i="26"/>
  <c r="H36" i="26"/>
  <c r="G36" i="26"/>
  <c r="F36" i="26"/>
  <c r="E36" i="26"/>
  <c r="D36" i="26"/>
  <c r="C36" i="26"/>
  <c r="L36" i="27"/>
  <c r="K36" i="27"/>
  <c r="J36" i="27"/>
  <c r="I36" i="27"/>
  <c r="H36" i="27"/>
  <c r="G36" i="27"/>
  <c r="F36" i="27"/>
  <c r="E36" i="27"/>
  <c r="D36" i="27"/>
  <c r="C36" i="27"/>
  <c r="L36" i="1"/>
  <c r="K36" i="1"/>
  <c r="J36" i="1"/>
  <c r="I36" i="1"/>
  <c r="H36" i="1"/>
  <c r="G36" i="1"/>
  <c r="F36" i="1"/>
  <c r="E36" i="1"/>
  <c r="D36" i="1"/>
  <c r="C36" i="1"/>
  <c r="L29" i="2"/>
  <c r="K29" i="2"/>
  <c r="J29" i="2"/>
  <c r="I29" i="2"/>
  <c r="H29" i="2"/>
  <c r="G29" i="2"/>
  <c r="F29" i="2"/>
  <c r="E29" i="2"/>
  <c r="D29" i="2"/>
  <c r="C29" i="2"/>
  <c r="L29" i="3"/>
  <c r="K29" i="3"/>
  <c r="J29" i="3"/>
  <c r="I29" i="3"/>
  <c r="H29" i="3"/>
  <c r="G29" i="3"/>
  <c r="F29" i="3"/>
  <c r="E29" i="3"/>
  <c r="D29" i="3"/>
  <c r="C29" i="3"/>
  <c r="L29" i="4"/>
  <c r="K29" i="4"/>
  <c r="J29" i="4"/>
  <c r="I29" i="4"/>
  <c r="H29" i="4"/>
  <c r="G29" i="4"/>
  <c r="F29" i="4"/>
  <c r="E29" i="4"/>
  <c r="D29" i="4"/>
  <c r="C29" i="4"/>
  <c r="L29" i="5"/>
  <c r="K29" i="5"/>
  <c r="J29" i="5"/>
  <c r="I29" i="5"/>
  <c r="H29" i="5"/>
  <c r="G29" i="5"/>
  <c r="F29" i="5"/>
  <c r="E29" i="5"/>
  <c r="D29" i="5"/>
  <c r="C29" i="5"/>
  <c r="L29" i="6"/>
  <c r="K29" i="6"/>
  <c r="J29" i="6"/>
  <c r="I29" i="6"/>
  <c r="H29" i="6"/>
  <c r="G29" i="6"/>
  <c r="F29" i="6"/>
  <c r="E29" i="6"/>
  <c r="D29" i="6"/>
  <c r="C29" i="6"/>
  <c r="L29" i="7"/>
  <c r="K29" i="7"/>
  <c r="J29" i="7"/>
  <c r="I29" i="7"/>
  <c r="H29" i="7"/>
  <c r="G29" i="7"/>
  <c r="F29" i="7"/>
  <c r="E29" i="7"/>
  <c r="D29" i="7"/>
  <c r="C29" i="7"/>
  <c r="L29" i="8"/>
  <c r="K29" i="8"/>
  <c r="J29" i="8"/>
  <c r="I29" i="8"/>
  <c r="H29" i="8"/>
  <c r="G29" i="8"/>
  <c r="F29" i="8"/>
  <c r="E29" i="8"/>
  <c r="D29" i="8"/>
  <c r="C29" i="8"/>
  <c r="L29" i="9"/>
  <c r="K29" i="9"/>
  <c r="J29" i="9"/>
  <c r="I29" i="9"/>
  <c r="H29" i="9"/>
  <c r="G29" i="9"/>
  <c r="F29" i="9"/>
  <c r="E29" i="9"/>
  <c r="D29" i="9"/>
  <c r="C29" i="9"/>
  <c r="L29" i="10"/>
  <c r="K29" i="10"/>
  <c r="J29" i="10"/>
  <c r="I29" i="10"/>
  <c r="H29" i="10"/>
  <c r="G29" i="10"/>
  <c r="F29" i="10"/>
  <c r="E29" i="10"/>
  <c r="D29" i="10"/>
  <c r="C29" i="10"/>
  <c r="L29" i="11"/>
  <c r="K29" i="11"/>
  <c r="J29" i="11"/>
  <c r="I29" i="11"/>
  <c r="H29" i="11"/>
  <c r="G29" i="11"/>
  <c r="F29" i="11"/>
  <c r="E29" i="11"/>
  <c r="D29" i="11"/>
  <c r="C29" i="11"/>
  <c r="L29" i="12"/>
  <c r="K29" i="12"/>
  <c r="J29" i="12"/>
  <c r="I29" i="12"/>
  <c r="H29" i="12"/>
  <c r="G29" i="12"/>
  <c r="F29" i="12"/>
  <c r="E29" i="12"/>
  <c r="D29" i="12"/>
  <c r="C29" i="12"/>
  <c r="L29" i="13"/>
  <c r="K29" i="13"/>
  <c r="J29" i="13"/>
  <c r="I29" i="13"/>
  <c r="H29" i="13"/>
  <c r="G29" i="13"/>
  <c r="F29" i="13"/>
  <c r="E29" i="13"/>
  <c r="D29" i="13"/>
  <c r="C29" i="13"/>
  <c r="L29" i="14"/>
  <c r="K29" i="14"/>
  <c r="J29" i="14"/>
  <c r="I29" i="14"/>
  <c r="H29" i="14"/>
  <c r="G29" i="14"/>
  <c r="F29" i="14"/>
  <c r="E29" i="14"/>
  <c r="D29" i="14"/>
  <c r="C29" i="14"/>
  <c r="L29" i="15"/>
  <c r="K29" i="15"/>
  <c r="J29" i="15"/>
  <c r="I29" i="15"/>
  <c r="H29" i="15"/>
  <c r="G29" i="15"/>
  <c r="F29" i="15"/>
  <c r="E29" i="15"/>
  <c r="D29" i="15"/>
  <c r="C29" i="15"/>
  <c r="L29" i="16"/>
  <c r="K29" i="16"/>
  <c r="J29" i="16"/>
  <c r="I29" i="16"/>
  <c r="H29" i="16"/>
  <c r="G29" i="16"/>
  <c r="F29" i="16"/>
  <c r="E29" i="16"/>
  <c r="D29" i="16"/>
  <c r="C29" i="16"/>
  <c r="L29" i="17"/>
  <c r="K29" i="17"/>
  <c r="J29" i="17"/>
  <c r="I29" i="17"/>
  <c r="H29" i="17"/>
  <c r="G29" i="17"/>
  <c r="F29" i="17"/>
  <c r="E29" i="17"/>
  <c r="D29" i="17"/>
  <c r="C29" i="17"/>
  <c r="L29" i="18"/>
  <c r="K29" i="18"/>
  <c r="J29" i="18"/>
  <c r="I29" i="18"/>
  <c r="H29" i="18"/>
  <c r="G29" i="18"/>
  <c r="F29" i="18"/>
  <c r="E29" i="18"/>
  <c r="D29" i="18"/>
  <c r="C29" i="18"/>
  <c r="L29" i="19"/>
  <c r="K29" i="19"/>
  <c r="J29" i="19"/>
  <c r="I29" i="19"/>
  <c r="H29" i="19"/>
  <c r="G29" i="19"/>
  <c r="F29" i="19"/>
  <c r="E29" i="19"/>
  <c r="D29" i="19"/>
  <c r="C29" i="19"/>
  <c r="L29" i="20"/>
  <c r="K29" i="20"/>
  <c r="J29" i="20"/>
  <c r="I29" i="20"/>
  <c r="H29" i="20"/>
  <c r="G29" i="20"/>
  <c r="F29" i="20"/>
  <c r="E29" i="20"/>
  <c r="D29" i="20"/>
  <c r="C29" i="20"/>
  <c r="L29" i="21"/>
  <c r="K29" i="21"/>
  <c r="J29" i="21"/>
  <c r="I29" i="21"/>
  <c r="H29" i="21"/>
  <c r="G29" i="21"/>
  <c r="F29" i="21"/>
  <c r="E29" i="21"/>
  <c r="D29" i="21"/>
  <c r="C29" i="21"/>
  <c r="L29" i="22"/>
  <c r="K29" i="22"/>
  <c r="J29" i="22"/>
  <c r="I29" i="22"/>
  <c r="H29" i="22"/>
  <c r="G29" i="22"/>
  <c r="F29" i="22"/>
  <c r="E29" i="22"/>
  <c r="D29" i="22"/>
  <c r="C29" i="22"/>
  <c r="L29" i="23"/>
  <c r="K29" i="23"/>
  <c r="J29" i="23"/>
  <c r="I29" i="23"/>
  <c r="H29" i="23"/>
  <c r="G29" i="23"/>
  <c r="F29" i="23"/>
  <c r="E29" i="23"/>
  <c r="D29" i="23"/>
  <c r="C29" i="23"/>
  <c r="L29" i="24"/>
  <c r="K29" i="24"/>
  <c r="J29" i="24"/>
  <c r="I29" i="24"/>
  <c r="H29" i="24"/>
  <c r="G29" i="24"/>
  <c r="F29" i="24"/>
  <c r="E29" i="24"/>
  <c r="D29" i="24"/>
  <c r="C29" i="24"/>
  <c r="L29" i="25"/>
  <c r="K29" i="25"/>
  <c r="J29" i="25"/>
  <c r="I29" i="25"/>
  <c r="H29" i="25"/>
  <c r="G29" i="25"/>
  <c r="F29" i="25"/>
  <c r="E29" i="25"/>
  <c r="D29" i="25"/>
  <c r="C29" i="25"/>
  <c r="L29" i="26"/>
  <c r="K29" i="26"/>
  <c r="J29" i="26"/>
  <c r="I29" i="26"/>
  <c r="H29" i="26"/>
  <c r="G29" i="26"/>
  <c r="F29" i="26"/>
  <c r="E29" i="26"/>
  <c r="D29" i="26"/>
  <c r="C29" i="26"/>
  <c r="L29" i="27"/>
  <c r="K29" i="27"/>
  <c r="J29" i="27"/>
  <c r="I29" i="27"/>
  <c r="H29" i="27"/>
  <c r="G29" i="27"/>
  <c r="F29" i="27"/>
  <c r="E29" i="27"/>
  <c r="D29" i="27"/>
  <c r="C29" i="27"/>
  <c r="L29" i="1"/>
  <c r="K29" i="1"/>
  <c r="J29" i="1"/>
  <c r="I29" i="1"/>
  <c r="H29" i="1"/>
  <c r="G29" i="1"/>
  <c r="F29" i="1"/>
  <c r="E29" i="1"/>
  <c r="D29" i="1"/>
  <c r="C29" i="1"/>
  <c r="L23" i="2"/>
  <c r="K23" i="2"/>
  <c r="J23" i="2"/>
  <c r="I23" i="2"/>
  <c r="H23" i="2"/>
  <c r="G23" i="2"/>
  <c r="F23" i="2"/>
  <c r="E23" i="2"/>
  <c r="D23" i="2"/>
  <c r="C23" i="2"/>
  <c r="L23" i="3"/>
  <c r="K23" i="3"/>
  <c r="J23" i="3"/>
  <c r="I23" i="3"/>
  <c r="H23" i="3"/>
  <c r="G23" i="3"/>
  <c r="F23" i="3"/>
  <c r="E23" i="3"/>
  <c r="D23" i="3"/>
  <c r="C23" i="3"/>
  <c r="L23" i="4"/>
  <c r="K23" i="4"/>
  <c r="J23" i="4"/>
  <c r="I23" i="4"/>
  <c r="H23" i="4"/>
  <c r="G23" i="4"/>
  <c r="F23" i="4"/>
  <c r="E23" i="4"/>
  <c r="D23" i="4"/>
  <c r="C23" i="4"/>
  <c r="L23" i="5"/>
  <c r="K23" i="5"/>
  <c r="J23" i="5"/>
  <c r="I23" i="5"/>
  <c r="H23" i="5"/>
  <c r="G23" i="5"/>
  <c r="F23" i="5"/>
  <c r="E23" i="5"/>
  <c r="D23" i="5"/>
  <c r="C23" i="5"/>
  <c r="L23" i="6"/>
  <c r="K23" i="6"/>
  <c r="J23" i="6"/>
  <c r="I23" i="6"/>
  <c r="H23" i="6"/>
  <c r="G23" i="6"/>
  <c r="F23" i="6"/>
  <c r="E23" i="6"/>
  <c r="D23" i="6"/>
  <c r="C23" i="6"/>
  <c r="L23" i="7"/>
  <c r="K23" i="7"/>
  <c r="J23" i="7"/>
  <c r="I23" i="7"/>
  <c r="H23" i="7"/>
  <c r="G23" i="7"/>
  <c r="F23" i="7"/>
  <c r="E23" i="7"/>
  <c r="D23" i="7"/>
  <c r="C23" i="7"/>
  <c r="L23" i="8"/>
  <c r="K23" i="8"/>
  <c r="J23" i="8"/>
  <c r="I23" i="8"/>
  <c r="H23" i="8"/>
  <c r="G23" i="8"/>
  <c r="F23" i="8"/>
  <c r="E23" i="8"/>
  <c r="D23" i="8"/>
  <c r="C23" i="8"/>
  <c r="L23" i="9"/>
  <c r="K23" i="9"/>
  <c r="J23" i="9"/>
  <c r="I23" i="9"/>
  <c r="H23" i="9"/>
  <c r="G23" i="9"/>
  <c r="F23" i="9"/>
  <c r="E23" i="9"/>
  <c r="D23" i="9"/>
  <c r="C23" i="9"/>
  <c r="L23" i="10"/>
  <c r="K23" i="10"/>
  <c r="J23" i="10"/>
  <c r="I23" i="10"/>
  <c r="H23" i="10"/>
  <c r="G23" i="10"/>
  <c r="F23" i="10"/>
  <c r="E23" i="10"/>
  <c r="D23" i="10"/>
  <c r="C23" i="10"/>
  <c r="L23" i="11"/>
  <c r="K23" i="11"/>
  <c r="J23" i="11"/>
  <c r="I23" i="11"/>
  <c r="H23" i="11"/>
  <c r="G23" i="11"/>
  <c r="F23" i="11"/>
  <c r="E23" i="11"/>
  <c r="D23" i="11"/>
  <c r="C23" i="11"/>
  <c r="L23" i="12"/>
  <c r="K23" i="12"/>
  <c r="J23" i="12"/>
  <c r="I23" i="12"/>
  <c r="H23" i="12"/>
  <c r="G23" i="12"/>
  <c r="F23" i="12"/>
  <c r="E23" i="12"/>
  <c r="D23" i="12"/>
  <c r="C23" i="12"/>
  <c r="L23" i="13"/>
  <c r="K23" i="13"/>
  <c r="J23" i="13"/>
  <c r="I23" i="13"/>
  <c r="H23" i="13"/>
  <c r="G23" i="13"/>
  <c r="F23" i="13"/>
  <c r="E23" i="13"/>
  <c r="D23" i="13"/>
  <c r="C23" i="13"/>
  <c r="L23" i="14"/>
  <c r="K23" i="14"/>
  <c r="J23" i="14"/>
  <c r="I23" i="14"/>
  <c r="H23" i="14"/>
  <c r="G23" i="14"/>
  <c r="F23" i="14"/>
  <c r="E23" i="14"/>
  <c r="D23" i="14"/>
  <c r="C23" i="14"/>
  <c r="L23" i="15"/>
  <c r="K23" i="15"/>
  <c r="J23" i="15"/>
  <c r="I23" i="15"/>
  <c r="H23" i="15"/>
  <c r="G23" i="15"/>
  <c r="F23" i="15"/>
  <c r="E23" i="15"/>
  <c r="D23" i="15"/>
  <c r="C23" i="15"/>
  <c r="L23" i="16"/>
  <c r="K23" i="16"/>
  <c r="J23" i="16"/>
  <c r="I23" i="16"/>
  <c r="H23" i="16"/>
  <c r="G23" i="16"/>
  <c r="F23" i="16"/>
  <c r="E23" i="16"/>
  <c r="D23" i="16"/>
  <c r="C23" i="16"/>
  <c r="L23" i="17"/>
  <c r="K23" i="17"/>
  <c r="J23" i="17"/>
  <c r="I23" i="17"/>
  <c r="H23" i="17"/>
  <c r="G23" i="17"/>
  <c r="F23" i="17"/>
  <c r="E23" i="17"/>
  <c r="D23" i="17"/>
  <c r="C23" i="17"/>
  <c r="L23" i="18"/>
  <c r="K23" i="18"/>
  <c r="J23" i="18"/>
  <c r="I23" i="18"/>
  <c r="H23" i="18"/>
  <c r="G23" i="18"/>
  <c r="F23" i="18"/>
  <c r="E23" i="18"/>
  <c r="D23" i="18"/>
  <c r="C23" i="18"/>
  <c r="L23" i="19"/>
  <c r="K23" i="19"/>
  <c r="J23" i="19"/>
  <c r="I23" i="19"/>
  <c r="H23" i="19"/>
  <c r="G23" i="19"/>
  <c r="F23" i="19"/>
  <c r="E23" i="19"/>
  <c r="D23" i="19"/>
  <c r="C23" i="19"/>
  <c r="L23" i="20"/>
  <c r="K23" i="20"/>
  <c r="J23" i="20"/>
  <c r="I23" i="20"/>
  <c r="H23" i="20"/>
  <c r="G23" i="20"/>
  <c r="F23" i="20"/>
  <c r="E23" i="20"/>
  <c r="D23" i="20"/>
  <c r="C23" i="20"/>
  <c r="L23" i="21"/>
  <c r="K23" i="21"/>
  <c r="J23" i="21"/>
  <c r="I23" i="21"/>
  <c r="H23" i="21"/>
  <c r="G23" i="21"/>
  <c r="F23" i="21"/>
  <c r="E23" i="21"/>
  <c r="D23" i="21"/>
  <c r="C23" i="21"/>
  <c r="L23" i="22"/>
  <c r="K23" i="22"/>
  <c r="J23" i="22"/>
  <c r="I23" i="22"/>
  <c r="H23" i="22"/>
  <c r="G23" i="22"/>
  <c r="F23" i="22"/>
  <c r="E23" i="22"/>
  <c r="D23" i="22"/>
  <c r="C23" i="22"/>
  <c r="L23" i="23"/>
  <c r="K23" i="23"/>
  <c r="J23" i="23"/>
  <c r="I23" i="23"/>
  <c r="H23" i="23"/>
  <c r="G23" i="23"/>
  <c r="F23" i="23"/>
  <c r="E23" i="23"/>
  <c r="D23" i="23"/>
  <c r="C23" i="23"/>
  <c r="L23" i="24"/>
  <c r="K23" i="24"/>
  <c r="J23" i="24"/>
  <c r="I23" i="24"/>
  <c r="H23" i="24"/>
  <c r="G23" i="24"/>
  <c r="F23" i="24"/>
  <c r="E23" i="24"/>
  <c r="D23" i="24"/>
  <c r="C23" i="24"/>
  <c r="L23" i="25"/>
  <c r="K23" i="25"/>
  <c r="J23" i="25"/>
  <c r="I23" i="25"/>
  <c r="H23" i="25"/>
  <c r="G23" i="25"/>
  <c r="F23" i="25"/>
  <c r="E23" i="25"/>
  <c r="D23" i="25"/>
  <c r="C23" i="25"/>
  <c r="L23" i="26"/>
  <c r="K23" i="26"/>
  <c r="J23" i="26"/>
  <c r="I23" i="26"/>
  <c r="H23" i="26"/>
  <c r="G23" i="26"/>
  <c r="F23" i="26"/>
  <c r="E23" i="26"/>
  <c r="D23" i="26"/>
  <c r="C23" i="26"/>
  <c r="L23" i="27"/>
  <c r="K23" i="27"/>
  <c r="J23" i="27"/>
  <c r="I23" i="27"/>
  <c r="H23" i="27"/>
  <c r="G23" i="27"/>
  <c r="F23" i="27"/>
  <c r="E23" i="27"/>
  <c r="D23" i="27"/>
  <c r="C23" i="27"/>
  <c r="L23" i="1"/>
  <c r="K23" i="1"/>
  <c r="J23" i="1"/>
  <c r="I23" i="1"/>
  <c r="H23" i="1"/>
  <c r="G23" i="1"/>
  <c r="F23" i="1"/>
  <c r="E23" i="1"/>
  <c r="D23" i="1"/>
  <c r="C23" i="1"/>
  <c r="L17" i="2"/>
  <c r="K17" i="2"/>
  <c r="J17" i="2"/>
  <c r="I17" i="2"/>
  <c r="H17" i="2"/>
  <c r="G17" i="2"/>
  <c r="F17" i="2"/>
  <c r="E17" i="2"/>
  <c r="D17" i="2"/>
  <c r="C17" i="2"/>
  <c r="L17" i="3"/>
  <c r="K17" i="3"/>
  <c r="J17" i="3"/>
  <c r="I17" i="3"/>
  <c r="H17" i="3"/>
  <c r="G17" i="3"/>
  <c r="F17" i="3"/>
  <c r="E17" i="3"/>
  <c r="D17" i="3"/>
  <c r="C17" i="3"/>
  <c r="L17" i="4"/>
  <c r="K17" i="4"/>
  <c r="J17" i="4"/>
  <c r="I17" i="4"/>
  <c r="H17" i="4"/>
  <c r="G17" i="4"/>
  <c r="F17" i="4"/>
  <c r="E17" i="4"/>
  <c r="D17" i="4"/>
  <c r="C17" i="4"/>
  <c r="L17" i="5"/>
  <c r="K17" i="5"/>
  <c r="J17" i="5"/>
  <c r="I17" i="5"/>
  <c r="H17" i="5"/>
  <c r="G17" i="5"/>
  <c r="F17" i="5"/>
  <c r="E17" i="5"/>
  <c r="D17" i="5"/>
  <c r="C17" i="5"/>
  <c r="L17" i="6"/>
  <c r="K17" i="6"/>
  <c r="J17" i="6"/>
  <c r="I17" i="6"/>
  <c r="H17" i="6"/>
  <c r="G17" i="6"/>
  <c r="F17" i="6"/>
  <c r="E17" i="6"/>
  <c r="D17" i="6"/>
  <c r="C17" i="6"/>
  <c r="L17" i="7"/>
  <c r="K17" i="7"/>
  <c r="J17" i="7"/>
  <c r="I17" i="7"/>
  <c r="H17" i="7"/>
  <c r="G17" i="7"/>
  <c r="F17" i="7"/>
  <c r="E17" i="7"/>
  <c r="D17" i="7"/>
  <c r="C17" i="7"/>
  <c r="L17" i="8"/>
  <c r="K17" i="8"/>
  <c r="J17" i="8"/>
  <c r="I17" i="8"/>
  <c r="H17" i="8"/>
  <c r="G17" i="8"/>
  <c r="F17" i="8"/>
  <c r="E17" i="8"/>
  <c r="D17" i="8"/>
  <c r="C17" i="8"/>
  <c r="L17" i="9"/>
  <c r="K17" i="9"/>
  <c r="J17" i="9"/>
  <c r="I17" i="9"/>
  <c r="H17" i="9"/>
  <c r="G17" i="9"/>
  <c r="F17" i="9"/>
  <c r="E17" i="9"/>
  <c r="D17" i="9"/>
  <c r="C17" i="9"/>
  <c r="L17" i="10"/>
  <c r="K17" i="10"/>
  <c r="J17" i="10"/>
  <c r="I17" i="10"/>
  <c r="H17" i="10"/>
  <c r="G17" i="10"/>
  <c r="F17" i="10"/>
  <c r="E17" i="10"/>
  <c r="D17" i="10"/>
  <c r="C17" i="10"/>
  <c r="L17" i="11"/>
  <c r="K17" i="11"/>
  <c r="J17" i="11"/>
  <c r="I17" i="11"/>
  <c r="H17" i="11"/>
  <c r="G17" i="11"/>
  <c r="F17" i="11"/>
  <c r="E17" i="11"/>
  <c r="D17" i="11"/>
  <c r="C17" i="11"/>
  <c r="L17" i="12"/>
  <c r="K17" i="12"/>
  <c r="J17" i="12"/>
  <c r="I17" i="12"/>
  <c r="H17" i="12"/>
  <c r="G17" i="12"/>
  <c r="F17" i="12"/>
  <c r="E17" i="12"/>
  <c r="D17" i="12"/>
  <c r="C17" i="12"/>
  <c r="L17" i="13"/>
  <c r="K17" i="13"/>
  <c r="J17" i="13"/>
  <c r="I17" i="13"/>
  <c r="H17" i="13"/>
  <c r="G17" i="13"/>
  <c r="F17" i="13"/>
  <c r="E17" i="13"/>
  <c r="D17" i="13"/>
  <c r="C17" i="13"/>
  <c r="L17" i="14"/>
  <c r="K17" i="14"/>
  <c r="J17" i="14"/>
  <c r="I17" i="14"/>
  <c r="H17" i="14"/>
  <c r="G17" i="14"/>
  <c r="F17" i="14"/>
  <c r="E17" i="14"/>
  <c r="D17" i="14"/>
  <c r="C17" i="14"/>
  <c r="L17" i="15"/>
  <c r="K17" i="15"/>
  <c r="J17" i="15"/>
  <c r="I17" i="15"/>
  <c r="H17" i="15"/>
  <c r="G17" i="15"/>
  <c r="F17" i="15"/>
  <c r="E17" i="15"/>
  <c r="D17" i="15"/>
  <c r="C17" i="15"/>
  <c r="L17" i="16"/>
  <c r="K17" i="16"/>
  <c r="J17" i="16"/>
  <c r="I17" i="16"/>
  <c r="H17" i="16"/>
  <c r="G17" i="16"/>
  <c r="F17" i="16"/>
  <c r="E17" i="16"/>
  <c r="D17" i="16"/>
  <c r="C17" i="16"/>
  <c r="L17" i="17"/>
  <c r="K17" i="17"/>
  <c r="J17" i="17"/>
  <c r="I17" i="17"/>
  <c r="H17" i="17"/>
  <c r="G17" i="17"/>
  <c r="F17" i="17"/>
  <c r="E17" i="17"/>
  <c r="D17" i="17"/>
  <c r="C17" i="17"/>
  <c r="L17" i="18"/>
  <c r="K17" i="18"/>
  <c r="J17" i="18"/>
  <c r="I17" i="18"/>
  <c r="H17" i="18"/>
  <c r="G17" i="18"/>
  <c r="F17" i="18"/>
  <c r="E17" i="18"/>
  <c r="D17" i="18"/>
  <c r="C17" i="18"/>
  <c r="L17" i="19"/>
  <c r="K17" i="19"/>
  <c r="J17" i="19"/>
  <c r="I17" i="19"/>
  <c r="H17" i="19"/>
  <c r="G17" i="19"/>
  <c r="F17" i="19"/>
  <c r="E17" i="19"/>
  <c r="D17" i="19"/>
  <c r="C17" i="19"/>
  <c r="L17" i="20"/>
  <c r="K17" i="20"/>
  <c r="J17" i="20"/>
  <c r="I17" i="20"/>
  <c r="H17" i="20"/>
  <c r="G17" i="20"/>
  <c r="F17" i="20"/>
  <c r="E17" i="20"/>
  <c r="D17" i="20"/>
  <c r="C17" i="20"/>
  <c r="L17" i="21"/>
  <c r="K17" i="21"/>
  <c r="J17" i="21"/>
  <c r="I17" i="21"/>
  <c r="H17" i="21"/>
  <c r="G17" i="21"/>
  <c r="F17" i="21"/>
  <c r="E17" i="21"/>
  <c r="D17" i="21"/>
  <c r="C17" i="21"/>
  <c r="L17" i="22"/>
  <c r="K17" i="22"/>
  <c r="J17" i="22"/>
  <c r="I17" i="22"/>
  <c r="H17" i="22"/>
  <c r="G17" i="22"/>
  <c r="F17" i="22"/>
  <c r="E17" i="22"/>
  <c r="D17" i="22"/>
  <c r="C17" i="22"/>
  <c r="L17" i="23"/>
  <c r="K17" i="23"/>
  <c r="J17" i="23"/>
  <c r="I17" i="23"/>
  <c r="H17" i="23"/>
  <c r="G17" i="23"/>
  <c r="F17" i="23"/>
  <c r="E17" i="23"/>
  <c r="D17" i="23"/>
  <c r="C17" i="23"/>
  <c r="L17" i="24"/>
  <c r="K17" i="24"/>
  <c r="J17" i="24"/>
  <c r="I17" i="24"/>
  <c r="H17" i="24"/>
  <c r="G17" i="24"/>
  <c r="F17" i="24"/>
  <c r="E17" i="24"/>
  <c r="D17" i="24"/>
  <c r="C17" i="24"/>
  <c r="L17" i="25"/>
  <c r="K17" i="25"/>
  <c r="J17" i="25"/>
  <c r="I17" i="25"/>
  <c r="H17" i="25"/>
  <c r="G17" i="25"/>
  <c r="F17" i="25"/>
  <c r="E17" i="25"/>
  <c r="D17" i="25"/>
  <c r="C17" i="25"/>
  <c r="L17" i="26"/>
  <c r="K17" i="26"/>
  <c r="J17" i="26"/>
  <c r="I17" i="26"/>
  <c r="H17" i="26"/>
  <c r="G17" i="26"/>
  <c r="F17" i="26"/>
  <c r="E17" i="26"/>
  <c r="D17" i="26"/>
  <c r="C17" i="26"/>
  <c r="L17" i="27"/>
  <c r="K17" i="27"/>
  <c r="J17" i="27"/>
  <c r="I17" i="27"/>
  <c r="H17" i="27"/>
  <c r="G17" i="27"/>
  <c r="F17" i="27"/>
  <c r="E17" i="27"/>
  <c r="D17" i="27"/>
  <c r="C17" i="27"/>
  <c r="L17" i="1"/>
  <c r="K17" i="1"/>
  <c r="J17" i="1"/>
  <c r="I17" i="1"/>
  <c r="H17" i="1"/>
  <c r="G17" i="1"/>
  <c r="F17" i="1"/>
  <c r="E17" i="1"/>
  <c r="D17" i="1"/>
  <c r="C17" i="1"/>
  <c r="L10" i="2"/>
  <c r="K10" i="2"/>
  <c r="J10" i="2"/>
  <c r="I10" i="2"/>
  <c r="H10" i="2"/>
  <c r="G10" i="2"/>
  <c r="F10" i="2"/>
  <c r="E10" i="2"/>
  <c r="D10" i="2"/>
  <c r="C10" i="2"/>
  <c r="L10" i="3"/>
  <c r="K10" i="3"/>
  <c r="J10" i="3"/>
  <c r="I10" i="3"/>
  <c r="H10" i="3"/>
  <c r="G10" i="3"/>
  <c r="F10" i="3"/>
  <c r="E10" i="3"/>
  <c r="D10" i="3"/>
  <c r="C10" i="3"/>
  <c r="L10" i="4"/>
  <c r="K10" i="4"/>
  <c r="J10" i="4"/>
  <c r="I10" i="4"/>
  <c r="H10" i="4"/>
  <c r="G10" i="4"/>
  <c r="F10" i="4"/>
  <c r="E10" i="4"/>
  <c r="D10" i="4"/>
  <c r="C10" i="4"/>
  <c r="L10" i="5"/>
  <c r="K10" i="5"/>
  <c r="J10" i="5"/>
  <c r="I10" i="5"/>
  <c r="H10" i="5"/>
  <c r="G10" i="5"/>
  <c r="F10" i="5"/>
  <c r="E10" i="5"/>
  <c r="D10" i="5"/>
  <c r="C10" i="5"/>
  <c r="L10" i="6"/>
  <c r="K10" i="6"/>
  <c r="J10" i="6"/>
  <c r="I10" i="6"/>
  <c r="H10" i="6"/>
  <c r="G10" i="6"/>
  <c r="F10" i="6"/>
  <c r="E10" i="6"/>
  <c r="D10" i="6"/>
  <c r="C10" i="6"/>
  <c r="L10" i="7"/>
  <c r="K10" i="7"/>
  <c r="J10" i="7"/>
  <c r="I10" i="7"/>
  <c r="H10" i="7"/>
  <c r="G10" i="7"/>
  <c r="F10" i="7"/>
  <c r="E10" i="7"/>
  <c r="D10" i="7"/>
  <c r="C10" i="7"/>
  <c r="L10" i="8"/>
  <c r="K10" i="8"/>
  <c r="J10" i="8"/>
  <c r="I10" i="8"/>
  <c r="H10" i="8"/>
  <c r="G10" i="8"/>
  <c r="F10" i="8"/>
  <c r="E10" i="8"/>
  <c r="D10" i="8"/>
  <c r="C10" i="8"/>
  <c r="L10" i="9"/>
  <c r="K10" i="9"/>
  <c r="J10" i="9"/>
  <c r="I10" i="9"/>
  <c r="H10" i="9"/>
  <c r="G10" i="9"/>
  <c r="F10" i="9"/>
  <c r="E10" i="9"/>
  <c r="D10" i="9"/>
  <c r="C10" i="9"/>
  <c r="L10" i="10"/>
  <c r="K10" i="10"/>
  <c r="J10" i="10"/>
  <c r="I10" i="10"/>
  <c r="H10" i="10"/>
  <c r="G10" i="10"/>
  <c r="F10" i="10"/>
  <c r="E10" i="10"/>
  <c r="D10" i="10"/>
  <c r="C10" i="10"/>
  <c r="L10" i="11"/>
  <c r="K10" i="11"/>
  <c r="J10" i="11"/>
  <c r="I10" i="11"/>
  <c r="H10" i="11"/>
  <c r="G10" i="11"/>
  <c r="F10" i="11"/>
  <c r="E10" i="11"/>
  <c r="D10" i="11"/>
  <c r="C10" i="11"/>
  <c r="L10" i="12"/>
  <c r="K10" i="12"/>
  <c r="J10" i="12"/>
  <c r="I10" i="12"/>
  <c r="H10" i="12"/>
  <c r="G10" i="12"/>
  <c r="F10" i="12"/>
  <c r="E10" i="12"/>
  <c r="D10" i="12"/>
  <c r="C10" i="12"/>
  <c r="L10" i="13"/>
  <c r="K10" i="13"/>
  <c r="J10" i="13"/>
  <c r="I10" i="13"/>
  <c r="H10" i="13"/>
  <c r="G10" i="13"/>
  <c r="F10" i="13"/>
  <c r="E10" i="13"/>
  <c r="D10" i="13"/>
  <c r="C10" i="13"/>
  <c r="L10" i="14"/>
  <c r="K10" i="14"/>
  <c r="J10" i="14"/>
  <c r="I10" i="14"/>
  <c r="H10" i="14"/>
  <c r="G10" i="14"/>
  <c r="F10" i="14"/>
  <c r="E10" i="14"/>
  <c r="D10" i="14"/>
  <c r="C10" i="14"/>
  <c r="L10" i="15"/>
  <c r="K10" i="15"/>
  <c r="J10" i="15"/>
  <c r="I10" i="15"/>
  <c r="H10" i="15"/>
  <c r="G10" i="15"/>
  <c r="F10" i="15"/>
  <c r="E10" i="15"/>
  <c r="D10" i="15"/>
  <c r="C10" i="15"/>
  <c r="L10" i="16"/>
  <c r="K10" i="16"/>
  <c r="J10" i="16"/>
  <c r="I10" i="16"/>
  <c r="H10" i="16"/>
  <c r="G10" i="16"/>
  <c r="F10" i="16"/>
  <c r="E10" i="16"/>
  <c r="D10" i="16"/>
  <c r="C10" i="16"/>
  <c r="L10" i="17"/>
  <c r="K10" i="17"/>
  <c r="J10" i="17"/>
  <c r="I10" i="17"/>
  <c r="H10" i="17"/>
  <c r="G10" i="17"/>
  <c r="F10" i="17"/>
  <c r="E10" i="17"/>
  <c r="D10" i="17"/>
  <c r="C10" i="17"/>
  <c r="L10" i="18"/>
  <c r="K10" i="18"/>
  <c r="J10" i="18"/>
  <c r="I10" i="18"/>
  <c r="H10" i="18"/>
  <c r="G10" i="18"/>
  <c r="F10" i="18"/>
  <c r="E10" i="18"/>
  <c r="D10" i="18"/>
  <c r="C10" i="18"/>
  <c r="L10" i="19"/>
  <c r="K10" i="19"/>
  <c r="J10" i="19"/>
  <c r="I10" i="19"/>
  <c r="H10" i="19"/>
  <c r="G10" i="19"/>
  <c r="F10" i="19"/>
  <c r="E10" i="19"/>
  <c r="D10" i="19"/>
  <c r="C10" i="19"/>
  <c r="L10" i="20"/>
  <c r="K10" i="20"/>
  <c r="J10" i="20"/>
  <c r="I10" i="20"/>
  <c r="H10" i="20"/>
  <c r="G10" i="20"/>
  <c r="F10" i="20"/>
  <c r="E10" i="20"/>
  <c r="D10" i="20"/>
  <c r="C10" i="20"/>
  <c r="L10" i="21"/>
  <c r="K10" i="21"/>
  <c r="J10" i="21"/>
  <c r="I10" i="21"/>
  <c r="H10" i="21"/>
  <c r="G10" i="21"/>
  <c r="F10" i="21"/>
  <c r="E10" i="21"/>
  <c r="D10" i="21"/>
  <c r="C10" i="21"/>
  <c r="L10" i="22"/>
  <c r="K10" i="22"/>
  <c r="J10" i="22"/>
  <c r="I10" i="22"/>
  <c r="H10" i="22"/>
  <c r="G10" i="22"/>
  <c r="F10" i="22"/>
  <c r="E10" i="22"/>
  <c r="D10" i="22"/>
  <c r="C10" i="22"/>
  <c r="L10" i="23"/>
  <c r="K10" i="23"/>
  <c r="J10" i="23"/>
  <c r="I10" i="23"/>
  <c r="H10" i="23"/>
  <c r="G10" i="23"/>
  <c r="F10" i="23"/>
  <c r="E10" i="23"/>
  <c r="D10" i="23"/>
  <c r="C10" i="23"/>
  <c r="L10" i="24"/>
  <c r="K10" i="24"/>
  <c r="J10" i="24"/>
  <c r="I10" i="24"/>
  <c r="H10" i="24"/>
  <c r="G10" i="24"/>
  <c r="F10" i="24"/>
  <c r="E10" i="24"/>
  <c r="D10" i="24"/>
  <c r="C10" i="24"/>
  <c r="L10" i="25"/>
  <c r="K10" i="25"/>
  <c r="J10" i="25"/>
  <c r="I10" i="25"/>
  <c r="H10" i="25"/>
  <c r="G10" i="25"/>
  <c r="F10" i="25"/>
  <c r="E10" i="25"/>
  <c r="D10" i="25"/>
  <c r="C10" i="25"/>
  <c r="L10" i="26"/>
  <c r="K10" i="26"/>
  <c r="J10" i="26"/>
  <c r="I10" i="26"/>
  <c r="H10" i="26"/>
  <c r="G10" i="26"/>
  <c r="F10" i="26"/>
  <c r="E10" i="26"/>
  <c r="D10" i="26"/>
  <c r="C10" i="26"/>
  <c r="L10" i="27"/>
  <c r="K10" i="27"/>
  <c r="J10" i="27"/>
  <c r="I10" i="27"/>
  <c r="H10" i="27"/>
  <c r="G10" i="27"/>
  <c r="F10" i="27"/>
  <c r="E10" i="27"/>
  <c r="D10" i="27"/>
  <c r="C10" i="27"/>
  <c r="L10" i="1"/>
  <c r="K10" i="1"/>
  <c r="J10" i="1"/>
  <c r="I10" i="1"/>
  <c r="H10" i="1"/>
  <c r="G10" i="1"/>
  <c r="F10" i="1"/>
  <c r="E10" i="1"/>
  <c r="D10" i="1"/>
  <c r="C10" i="1"/>
</calcChain>
</file>

<file path=xl/sharedStrings.xml><?xml version="1.0" encoding="utf-8"?>
<sst xmlns="http://schemas.openxmlformats.org/spreadsheetml/2006/main" count="9693" uniqueCount="141">
  <si>
    <t>Limpopo:Ba-Phalaborwa (LIM334) - Supporting Table SA1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</si>
  <si>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</si>
  <si>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</si>
  <si>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</si>
  <si>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</si>
  <si>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</si>
  <si>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</si>
  <si>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</si>
  <si>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</si>
  <si>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</si>
  <si>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</si>
  <si>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</si>
  <si>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</si>
  <si>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</si>
  <si>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</si>
  <si>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</si>
  <si>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</si>
  <si>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</si>
  <si>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 ITEMS:</t>
  </si>
  <si>
    <t xml:space="preserve"> </t>
  </si>
  <si>
    <t>Non-exchange revenue by source</t>
  </si>
  <si>
    <t>Property rates</t>
  </si>
  <si>
    <t>6</t>
  </si>
  <si>
    <t>Total Property Rates</t>
  </si>
  <si>
    <t>less Revenue Foregone (exemptions, reductions and rebates and impermissable values in excess of section 17 of MPRA)</t>
  </si>
  <si>
    <t>Net Property Rates</t>
  </si>
  <si>
    <t>Exchange revenue service charges</t>
  </si>
  <si>
    <t>Service charges - electricity revenue</t>
  </si>
  <si>
    <t>Total Service charges - electricity revenue</t>
  </si>
  <si>
    <t>less Revenue Foregone (in excess of 50 kwh per indigent household per month)</t>
  </si>
  <si>
    <t>less Cost of Free Basis Services (50 kwh per indigent household per month)</t>
  </si>
  <si>
    <t>Net Service charges - electricity revenue</t>
  </si>
  <si>
    <t>Service charges - water revenue</t>
  </si>
  <si>
    <t>Total Service charges - water revenue</t>
  </si>
  <si>
    <t>less Revenue Foregone (in excess of 6 kilolitres per indigent household per month)</t>
  </si>
  <si>
    <t>less Cost of Free Basis Services (6 kilolitres per indigent household per month)</t>
  </si>
  <si>
    <t>Net Service charges - water revenue</t>
  </si>
  <si>
    <t>Service charges - sanitation revenue</t>
  </si>
  <si>
    <t>Total Service charges - sanitation revenue</t>
  </si>
  <si>
    <t>less Revenue Foregone (in excess of free sanitation service to indigent households)</t>
  </si>
  <si>
    <t>less Cost of Free Basis Services (free sanitation service to indigent households)</t>
  </si>
  <si>
    <t>Net Service charges - sanitation revenue</t>
  </si>
  <si>
    <t>Service charges - refuse revenue</t>
  </si>
  <si>
    <t>Total refuse removal revenue</t>
  </si>
  <si>
    <t>Total landfill revenue</t>
  </si>
  <si>
    <t>less Revenue Foregone (in excess of one removal a week to indigent households)</t>
  </si>
  <si>
    <t>less Cost of Free Basis Services  (removed once a week to indigent households)</t>
  </si>
  <si>
    <t>Net Service charges - refuse revenue</t>
  </si>
  <si>
    <t>EXPENDITURE ITEMS:</t>
  </si>
  <si>
    <t>Employee related costs</t>
  </si>
  <si>
    <t>Basic Salaries and Wages</t>
  </si>
  <si>
    <t>2</t>
  </si>
  <si>
    <t>Pension, UIF and Group life Contributions</t>
  </si>
  <si>
    <t>Medical Aid Contributions</t>
  </si>
  <si>
    <t>Overtime</t>
  </si>
  <si>
    <t>Performance Bonus</t>
  </si>
  <si>
    <t>Motor Vehicle Allowance</t>
  </si>
  <si>
    <t>Cellphone Allowance</t>
  </si>
  <si>
    <t>Housing Allowances</t>
  </si>
  <si>
    <t>Other benefits and allowances</t>
  </si>
  <si>
    <t>Payments in lieu of leave</t>
  </si>
  <si>
    <t>Long service awards</t>
  </si>
  <si>
    <t>Post-retirement benefit obligations</t>
  </si>
  <si>
    <t>4</t>
  </si>
  <si>
    <t>Entertainment</t>
  </si>
  <si>
    <t>Scarcity</t>
  </si>
  <si>
    <t>Acting and post related allowance</t>
  </si>
  <si>
    <t>In kind benefits</t>
  </si>
  <si>
    <t>sub-total</t>
  </si>
  <si>
    <t>5</t>
  </si>
  <si>
    <t>Less: Employees costs capitalised to PPE</t>
  </si>
  <si>
    <t>Total Employee related costs</t>
  </si>
  <si>
    <t>1</t>
  </si>
  <si>
    <t>Depreciation and asset impairment</t>
  </si>
  <si>
    <t>Depreciation of Property, Plant and Equipment</t>
  </si>
  <si>
    <t>Lease amortisation</t>
  </si>
  <si>
    <t>Capital asset impairment</t>
  </si>
  <si>
    <t>Total Depreciation and asset impairment</t>
  </si>
  <si>
    <t>Bulk purchases - electricity</t>
  </si>
  <si>
    <t>Electricity Bulk Purchases</t>
  </si>
  <si>
    <t>Total bulk purchases - electricity</t>
  </si>
  <si>
    <t>Transfers and grants</t>
  </si>
  <si>
    <t>Cash transfers and grants</t>
  </si>
  <si>
    <t>Non-cash transfers and grants</t>
  </si>
  <si>
    <t>Total transfers and grants</t>
  </si>
  <si>
    <t>Contracted services</t>
  </si>
  <si>
    <t>Outsourced Services</t>
  </si>
  <si>
    <t>Consultants and Professional Services</t>
  </si>
  <si>
    <t>Contractors</t>
  </si>
  <si>
    <t>Total contracted services</t>
  </si>
  <si>
    <t>Operational Costs</t>
  </si>
  <si>
    <t>Collection costs</t>
  </si>
  <si>
    <t>Contributions to 'other' provisions</t>
  </si>
  <si>
    <t>Audit fees</t>
  </si>
  <si>
    <t>Other Operational Costs</t>
  </si>
  <si>
    <t>Total Operational Costs</t>
  </si>
  <si>
    <t>Repairs and Maintenance by Expenditure Item</t>
  </si>
  <si>
    <t>8</t>
  </si>
  <si>
    <t>Inventory Consumed (Project Maintenance)</t>
  </si>
  <si>
    <t>Contracted Services</t>
  </si>
  <si>
    <t>Other Expenditure</t>
  </si>
  <si>
    <t>Total Repairs and Maintenance Expenditure</t>
  </si>
  <si>
    <t>9</t>
  </si>
  <si>
    <t>Inventory Consumed</t>
  </si>
  <si>
    <t>Inventory Consumed - Water</t>
  </si>
  <si>
    <t>Inventory Consumed - Other</t>
  </si>
  <si>
    <t>Total Inventory Consumed and Other Material</t>
  </si>
  <si>
    <t>Limpopo:Bela Bela (LIM366) - Supporting Table SA1 Budgeted Financial Performance ( All ) for 4th Quarter ended 30 June 2024 (Figures Finalised as at 2024/07/29)</t>
  </si>
  <si>
    <t>Limpopo:Blouberg (LIM351) - Supporting Table SA1 Budgeted Financial Performance ( All ) for 4th Quarter ended 30 June 2024 (Figures Finalised as at 2024/07/29)</t>
  </si>
  <si>
    <t>Limpopo:Capricorn (DC35) - Supporting Table SA1 Budgeted Financial Performance ( All ) for 4th Quarter ended 30 June 2024 (Figures Finalised as at 2024/07/29)</t>
  </si>
  <si>
    <t>Limpopo:Collins Chabane (LIM345) - Supporting Table SA1 Budgeted Financial Performance ( All ) for 4th Quarter ended 30 June 2024 (Figures Finalised as at 2024/07/29)</t>
  </si>
  <si>
    <t>Limpopo:Elias Motsoaledi (LIM472) - Supporting Table SA1 Budgeted Financial Performance ( All ) for 4th Quarter ended 30 June 2024 (Figures Finalised as at 2024/07/29)</t>
  </si>
  <si>
    <t>Limpopo:Ephraim Mogale (LIM471) - Supporting Table SA1 Budgeted Financial Performance ( All ) for 4th Quarter ended 30 June 2024 (Figures Finalised as at 2024/07/29)</t>
  </si>
  <si>
    <t>Limpopo:Greater Giyani (LIM331) - Supporting Table SA1 Budgeted Financial Performance ( All ) for 4th Quarter ended 30 June 2024 (Figures Finalised as at 2024/07/29)</t>
  </si>
  <si>
    <t>Limpopo:Greater Letaba (LIM332) - Supporting Table SA1 Budgeted Financial Performance ( All ) for 4th Quarter ended 30 June 2024 (Figures Finalised as at 2024/07/29)</t>
  </si>
  <si>
    <t>Limpopo:Greater Tzaneen (LIM333) - Supporting Table SA1 Budgeted Financial Performance ( All ) for 4th Quarter ended 30 June 2024 (Figures Finalised as at 2024/07/29)</t>
  </si>
  <si>
    <t>Limpopo:Lepelle-Nkumpi (LIM355) - Supporting Table SA1 Budgeted Financial Performance ( All ) for 4th Quarter ended 30 June 2024 (Figures Finalised as at 2024/07/29)</t>
  </si>
  <si>
    <t>Limpopo:Lephalale (LIM362) - Supporting Table SA1 Budgeted Financial Performance ( All ) for 4th Quarter ended 30 June 2024 (Figures Finalised as at 2024/07/29)</t>
  </si>
  <si>
    <t>Limpopo:Makhado (LIM344) - Supporting Table SA1 Budgeted Financial Performance ( All ) for 4th Quarter ended 30 June 2024 (Figures Finalised as at 2024/07/29)</t>
  </si>
  <si>
    <t>Limpopo:Makhuduthamaga (LIM473) - Supporting Table SA1 Budgeted Financial Performance ( All ) for 4th Quarter ended 30 June 2024 (Figures Finalised as at 2024/07/29)</t>
  </si>
  <si>
    <t>Limpopo:Maruleng (LIM335) - Supporting Table SA1 Budgeted Financial Performance ( All ) for 4th Quarter ended 30 June 2024 (Figures Finalised as at 2024/07/29)</t>
  </si>
  <si>
    <t>Limpopo:Modimolle-Mookgopong (LIM368) - Supporting Table SA1 Budgeted Financial Performance ( All ) for 4th Quarter ended 30 June 2024 (Figures Finalised as at 2024/07/29)</t>
  </si>
  <si>
    <t>Limpopo:Mogalakwena (LIM367) - Supporting Table SA1 Budgeted Financial Performance ( All ) for 4th Quarter ended 30 June 2024 (Figures Finalised as at 2024/07/29)</t>
  </si>
  <si>
    <t>Limpopo:Molemole (LIM353) - Supporting Table SA1 Budgeted Financial Performance ( All ) for 4th Quarter ended 30 June 2024 (Figures Finalised as at 2024/07/29)</t>
  </si>
  <si>
    <t>Limpopo:Mopani (DC33) - Supporting Table SA1 Budgeted Financial Performance ( All ) for 4th Quarter ended 30 June 2024 (Figures Finalised as at 2024/07/29)</t>
  </si>
  <si>
    <t>Limpopo:Musina (LIM341) - Supporting Table SA1 Budgeted Financial Performance ( All ) for 4th Quarter ended 30 June 2024 (Figures Finalised as at 2024/07/29)</t>
  </si>
  <si>
    <t>Limpopo:Polokwane (LIM354) - Supporting Table SA1 Budgeted Financial Performance ( All ) for 4th Quarter ended 30 June 2024 (Figures Finalised as at 2024/07/29)</t>
  </si>
  <si>
    <t>Limpopo:Sekhukhune (DC47) - Supporting Table SA1 Budgeted Financial Performance ( All ) for 4th Quarter ended 30 June 2024 (Figures Finalised as at 2024/07/29)</t>
  </si>
  <si>
    <t>Limpopo:Thabazimbi (LIM361) - Supporting Table SA1 Budgeted Financial Performance ( All ) for 4th Quarter ended 30 June 2024 (Figures Finalised as at 2024/07/29)</t>
  </si>
  <si>
    <t>Limpopo:Thulamela (LIM343) - Supporting Table SA1 Budgeted Financial Performance ( All ) for 4th Quarter ended 30 June 2024 (Figures Finalised as at 2024/07/29)</t>
  </si>
  <si>
    <t>Limpopo:Tubatse Fetakgomo (LIM476) - Supporting Table SA1 Budgeted Financial Performance ( All ) for 4th Quarter ended 30 June 2024 (Figures Finalised as at 2024/07/29)</t>
  </si>
  <si>
    <t>Limpopo:Vhembe (DC34) - Supporting Table SA1 Budgeted Financial Performance ( All ) for 4th Quarter ended 30 June 2024 (Figures Finalised as at 2024/07/29)</t>
  </si>
  <si>
    <t>Limpopo:Waterberg (DC36) - Supporting Table SA1 Budgeted Financial Performance ( All ) for 4th Quarter ended 30 June 2024 (Figures Finalised as at 2024/07/29)</t>
  </si>
  <si>
    <t>References</t>
  </si>
  <si>
    <t>1. Must reconcile with 'Budgeted Financial Performance (Revenue and Expenditure)</t>
  </si>
  <si>
    <t>2. Must reconcile to supporting documentation on staff salaries</t>
  </si>
  <si>
    <t>4. Expenditure to meet any 'unfunded obligations'</t>
  </si>
  <si>
    <t>5 This sub-total must agree with the total on SA22, but excluding councillor and board member items</t>
  </si>
  <si>
    <t>6. Include a note for each revenue item that is affected by 'revenue foregone'</t>
  </si>
  <si>
    <t>8. Repairs and Maintenance is not a GRAP item. However to facilitate transparency, municipalities must provide a breakdown of the amounts included in the relevant GRAP items that will be spent on Repairs and Maintenance.</t>
  </si>
  <si>
    <t>9. Must reconcile with Repairs and Maintenance by Asset Class (Total Repairs and Maintenance) on Table SA34c.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</si>
</sst>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9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18" xfId="0" applyNumberFormat="1" applyFont="1" applyBorder="1"/>
    <xf numFmtId="165" fontId="4" fillId="0" borderId="17" xfId="0" applyNumberFormat="1" applyFont="1" applyBorder="1"/>
    <xf numFmtId="165" fontId="4" fillId="0" borderId="0" xfId="0" applyNumberFormat="1" applyFont="1"/>
    <xf numFmtId="165" fontId="4" fillId="0" borderId="20" xfId="0" applyNumberFormat="1" applyFont="1" applyBorder="1"/>
    <xf numFmtId="165" fontId="4" fillId="0" borderId="21" xfId="0" applyNumberFormat="1" applyFont="1" applyBorder="1"/>
    <xf numFmtId="0" fontId="4" fillId="0" borderId="11" xfId="0" applyFont="1" applyBorder="1" applyAlignment="1">
      <alignment horizontal="left" indent="1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20" xfId="0" applyNumberFormat="1" applyFont="1" applyBorder="1"/>
    <xf numFmtId="166" fontId="4" fillId="0" borderId="22" xfId="0" applyNumberFormat="1" applyFont="1" applyBorder="1"/>
    <xf numFmtId="0" fontId="5" fillId="0" borderId="11" xfId="0" applyFont="1" applyBorder="1" applyAlignment="1">
      <alignment horizontal="left" wrapText="1" indent="1"/>
    </xf>
    <xf numFmtId="0" fontId="2" fillId="0" borderId="11" xfId="0" applyFont="1" applyBorder="1" applyAlignment="1">
      <alignment horizontal="left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0" fontId="6" fillId="0" borderId="11" xfId="0" applyFont="1" applyBorder="1" applyAlignment="1">
      <alignment horizontal="left" wrapText="1" indent="1"/>
    </xf>
    <xf numFmtId="0" fontId="3" fillId="0" borderId="11" xfId="0" applyFont="1" applyBorder="1" applyAlignment="1">
      <alignment horizontal="left"/>
    </xf>
    <xf numFmtId="166" fontId="4" fillId="0" borderId="0" xfId="0" applyNumberFormat="1" applyFont="1"/>
    <xf numFmtId="166" fontId="4" fillId="0" borderId="28" xfId="0" applyNumberFormat="1" applyFont="1" applyBorder="1"/>
    <xf numFmtId="0" fontId="4" fillId="0" borderId="16" xfId="0" applyFont="1" applyBorder="1" applyAlignment="1">
      <alignment horizontal="center" vertical="top"/>
    </xf>
    <xf numFmtId="0" fontId="2" fillId="0" borderId="11" xfId="0" applyFont="1" applyBorder="1" applyAlignment="1">
      <alignment horizontal="left" indent="1"/>
    </xf>
    <xf numFmtId="166" fontId="4" fillId="0" borderId="21" xfId="0" applyNumberFormat="1" applyFont="1" applyBorder="1"/>
    <xf numFmtId="0" fontId="7" fillId="0" borderId="16" xfId="0" applyFont="1" applyBorder="1" applyAlignment="1">
      <alignment horizontal="center"/>
    </xf>
    <xf numFmtId="0" fontId="4" fillId="0" borderId="11" xfId="0" applyFont="1" applyBorder="1"/>
    <xf numFmtId="0" fontId="5" fillId="0" borderId="11" xfId="0" applyFont="1" applyBorder="1" applyAlignment="1">
      <alignment horizontal="left" indent="1"/>
    </xf>
    <xf numFmtId="0" fontId="2" fillId="0" borderId="25" xfId="0" applyFont="1" applyBorder="1"/>
    <xf numFmtId="0" fontId="6" fillId="0" borderId="11" xfId="0" applyFont="1" applyBorder="1" applyAlignment="1">
      <alignment horizontal="right"/>
    </xf>
    <xf numFmtId="0" fontId="7" fillId="0" borderId="11" xfId="0" applyFont="1" applyBorder="1" applyAlignment="1">
      <alignment horizontal="left" indent="1"/>
    </xf>
    <xf numFmtId="0" fontId="2" fillId="0" borderId="11" xfId="0" applyFont="1" applyBorder="1"/>
    <xf numFmtId="0" fontId="3" fillId="0" borderId="11" xfId="0" applyFont="1" applyBorder="1" applyAlignment="1">
      <alignment wrapText="1"/>
    </xf>
    <xf numFmtId="0" fontId="5" fillId="0" borderId="11" xfId="0" applyFont="1" applyBorder="1" applyAlignment="1">
      <alignment horizontal="left" wrapText="1"/>
    </xf>
    <xf numFmtId="0" fontId="6" fillId="0" borderId="11" xfId="0" applyFont="1" applyBorder="1" applyAlignment="1">
      <alignment horizontal="right" indent="1"/>
    </xf>
    <xf numFmtId="0" fontId="4" fillId="0" borderId="11" xfId="0" applyFont="1" applyBorder="1" applyAlignment="1">
      <alignment horizontal="left" indent="2"/>
    </xf>
    <xf numFmtId="0" fontId="2" fillId="0" borderId="8" xfId="0" applyFont="1" applyBorder="1"/>
    <xf numFmtId="0" fontId="4" fillId="0" borderId="9" xfId="0" applyFont="1" applyBorder="1" applyAlignment="1">
      <alignment horizontal="center"/>
    </xf>
    <xf numFmtId="166" fontId="2" fillId="0" borderId="29" xfId="0" applyNumberFormat="1" applyFont="1" applyBorder="1"/>
    <xf numFmtId="166" fontId="2" fillId="0" borderId="30" xfId="0" applyNumberFormat="1" applyFont="1" applyBorder="1"/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3" xfId="0" applyNumberFormat="1" applyFont="1" applyBorder="1"/>
    <xf numFmtId="0" fontId="2" fillId="0" borderId="0" xfId="0" applyFont="1"/>
    <xf numFmtId="0" fontId="4" fillId="0" borderId="0" xfId="0" applyFont="1" applyAlignment="1">
      <alignment horizontal="center"/>
    </xf>
    <xf numFmtId="166" fontId="2" fillId="0" borderId="0" xfId="0" applyNumberFormat="1" applyFont="1"/>
    <xf numFmtId="0" fontId="2" fillId="0" borderId="13" xfId="0" applyFont="1" applyBorder="1" applyAlignment="1">
      <alignment wrapText="1"/>
    </xf>
    <xf numFmtId="166" fontId="4" fillId="0" borderId="34" xfId="0" applyNumberFormat="1" applyFont="1" applyBorder="1"/>
    <xf numFmtId="166" fontId="4" fillId="0" borderId="3" xfId="0" applyNumberFormat="1" applyFont="1" applyBorder="1"/>
    <xf numFmtId="166" fontId="4" fillId="0" borderId="14" xfId="0" applyNumberFormat="1" applyFont="1" applyBorder="1"/>
    <xf numFmtId="166" fontId="4" fillId="0" borderId="13" xfId="0" applyNumberFormat="1" applyFont="1" applyBorder="1"/>
    <xf numFmtId="166" fontId="4" fillId="0" borderId="2" xfId="0" applyNumberFormat="1" applyFont="1" applyBorder="1"/>
    <xf numFmtId="166" fontId="2" fillId="0" borderId="35" xfId="0" applyNumberFormat="1" applyFont="1" applyBorder="1"/>
    <xf numFmtId="166" fontId="2" fillId="0" borderId="9" xfId="0" applyNumberFormat="1" applyFont="1" applyBorder="1"/>
    <xf numFmtId="166" fontId="2" fillId="0" borderId="36" xfId="0" applyNumberFormat="1" applyFont="1" applyBorder="1"/>
    <xf numFmtId="166" fontId="2" fillId="0" borderId="8" xfId="0" applyNumberFormat="1" applyFont="1" applyBorder="1"/>
    <xf numFmtId="166" fontId="2" fillId="0" borderId="37" xfId="0" applyNumberFormat="1" applyFont="1" applyBorder="1"/>
    <xf numFmtId="0" fontId="8" fillId="0" borderId="0" xfId="0" applyFont="1"/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6"/>
  <sheetViews>
    <sheetView showGridLines="0" tabSelected="1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91294131</v>
      </c>
      <c r="D8" s="35">
        <v>148907911</v>
      </c>
      <c r="E8" s="36">
        <v>149893068</v>
      </c>
      <c r="F8" s="37">
        <v>199354161</v>
      </c>
      <c r="G8" s="35">
        <v>199354161</v>
      </c>
      <c r="H8" s="36">
        <v>199354161</v>
      </c>
      <c r="I8" s="38">
        <v>191720228</v>
      </c>
      <c r="J8" s="37">
        <v>210318640</v>
      </c>
      <c r="K8" s="35">
        <v>222096485</v>
      </c>
      <c r="L8" s="36">
        <v>234755983</v>
      </c>
    </row>
    <row r="9" spans="1:12" ht="22.5" customHeight="1" x14ac:dyDescent="0.25">
      <c r="A9" s="39" t="s">
        <v>24</v>
      </c>
      <c r="B9" s="20" t="s">
        <v>19</v>
      </c>
      <c r="C9" s="35">
        <v>3819936</v>
      </c>
      <c r="D9" s="35">
        <v>-15510069</v>
      </c>
      <c r="E9" s="36">
        <v>-14818480</v>
      </c>
      <c r="F9" s="37">
        <v>-14798282</v>
      </c>
      <c r="G9" s="35">
        <v>-14798282</v>
      </c>
      <c r="H9" s="36">
        <v>-14798282</v>
      </c>
      <c r="I9" s="38">
        <v>-6870953</v>
      </c>
      <c r="J9" s="37">
        <v>-15612189</v>
      </c>
      <c r="K9" s="35">
        <v>-16486469</v>
      </c>
      <c r="L9" s="36">
        <v>-17426198</v>
      </c>
    </row>
    <row r="10" spans="1:12" x14ac:dyDescent="0.25">
      <c r="A10" s="40" t="s">
        <v>25</v>
      </c>
      <c r="B10" s="20" t="s">
        <v>19</v>
      </c>
      <c r="C10" s="41">
        <f>C8+C9</f>
        <v>95114067</v>
      </c>
      <c r="D10" s="41">
        <f t="shared" ref="D10:L10" si="0">D8+D9</f>
        <v>133397842</v>
      </c>
      <c r="E10" s="42">
        <f t="shared" si="0"/>
        <v>135074588</v>
      </c>
      <c r="F10" s="43">
        <f t="shared" si="0"/>
        <v>184555879</v>
      </c>
      <c r="G10" s="41">
        <f t="shared" si="0"/>
        <v>184555879</v>
      </c>
      <c r="H10" s="42">
        <f t="shared" si="0"/>
        <v>184555879</v>
      </c>
      <c r="I10" s="44">
        <f t="shared" si="0"/>
        <v>184849275</v>
      </c>
      <c r="J10" s="45">
        <f t="shared" si="0"/>
        <v>194706451</v>
      </c>
      <c r="K10" s="41">
        <f t="shared" si="0"/>
        <v>205610016</v>
      </c>
      <c r="L10" s="42">
        <f t="shared" si="0"/>
        <v>217329785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105589914</v>
      </c>
      <c r="D14" s="35">
        <v>113307304</v>
      </c>
      <c r="E14" s="36">
        <v>119965437</v>
      </c>
      <c r="F14" s="37">
        <v>176860489</v>
      </c>
      <c r="G14" s="35">
        <v>176860489</v>
      </c>
      <c r="H14" s="36">
        <v>176860489</v>
      </c>
      <c r="I14" s="38">
        <v>126063043</v>
      </c>
      <c r="J14" s="37">
        <v>199357144</v>
      </c>
      <c r="K14" s="35">
        <v>230656215</v>
      </c>
      <c r="L14" s="36">
        <v>266869242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-1278831</v>
      </c>
      <c r="G15" s="35">
        <v>-1278831</v>
      </c>
      <c r="H15" s="36">
        <v>-1278831</v>
      </c>
      <c r="I15" s="38">
        <v>-1701127</v>
      </c>
      <c r="J15" s="37">
        <v>-1657723</v>
      </c>
      <c r="K15" s="35">
        <v>-1917986</v>
      </c>
      <c r="L15" s="36">
        <v>-2219109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105589914</v>
      </c>
      <c r="D17" s="41">
        <f t="shared" ref="D17:L17" si="1">D14+D15+D16</f>
        <v>113307304</v>
      </c>
      <c r="E17" s="42">
        <f t="shared" si="1"/>
        <v>119965437</v>
      </c>
      <c r="F17" s="43">
        <f t="shared" si="1"/>
        <v>175581658</v>
      </c>
      <c r="G17" s="41">
        <f t="shared" si="1"/>
        <v>175581658</v>
      </c>
      <c r="H17" s="42">
        <f t="shared" si="1"/>
        <v>175581658</v>
      </c>
      <c r="I17" s="44">
        <f t="shared" si="1"/>
        <v>124361916</v>
      </c>
      <c r="J17" s="45">
        <f t="shared" si="1"/>
        <v>197699421</v>
      </c>
      <c r="K17" s="41">
        <f t="shared" si="1"/>
        <v>228738229</v>
      </c>
      <c r="L17" s="42">
        <f t="shared" si="1"/>
        <v>264650133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16032398</v>
      </c>
      <c r="D32" s="35">
        <v>18295690</v>
      </c>
      <c r="E32" s="36">
        <v>18993095</v>
      </c>
      <c r="F32" s="48">
        <v>20953957</v>
      </c>
      <c r="G32" s="35">
        <v>20953957</v>
      </c>
      <c r="H32" s="52">
        <v>20953957</v>
      </c>
      <c r="I32" s="38">
        <v>26315940</v>
      </c>
      <c r="J32" s="37">
        <v>18383514</v>
      </c>
      <c r="K32" s="35">
        <v>23110704</v>
      </c>
      <c r="L32" s="36">
        <v>24428014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-213308</v>
      </c>
      <c r="E34" s="36">
        <v>-435511</v>
      </c>
      <c r="F34" s="48">
        <v>-182393</v>
      </c>
      <c r="G34" s="35">
        <v>-182393</v>
      </c>
      <c r="H34" s="52">
        <v>-182393</v>
      </c>
      <c r="I34" s="38">
        <v>-1367548</v>
      </c>
      <c r="J34" s="37">
        <v>-221289</v>
      </c>
      <c r="K34" s="35">
        <v>-233680</v>
      </c>
      <c r="L34" s="36">
        <v>-247000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16032398</v>
      </c>
      <c r="D36" s="41">
        <f t="shared" ref="D36:L36" si="4">D32+D33+D34+D35</f>
        <v>18082382</v>
      </c>
      <c r="E36" s="42">
        <f t="shared" si="4"/>
        <v>18557584</v>
      </c>
      <c r="F36" s="43">
        <f t="shared" si="4"/>
        <v>20771564</v>
      </c>
      <c r="G36" s="41">
        <f t="shared" si="4"/>
        <v>20771564</v>
      </c>
      <c r="H36" s="42">
        <f t="shared" si="4"/>
        <v>20771564</v>
      </c>
      <c r="I36" s="44">
        <f t="shared" si="4"/>
        <v>24948392</v>
      </c>
      <c r="J36" s="45">
        <f t="shared" si="4"/>
        <v>18162225</v>
      </c>
      <c r="K36" s="41">
        <f t="shared" si="4"/>
        <v>22877024</v>
      </c>
      <c r="L36" s="42">
        <f t="shared" si="4"/>
        <v>24181014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80406398</v>
      </c>
      <c r="D53" s="35">
        <v>89824644</v>
      </c>
      <c r="E53" s="36">
        <v>96507028</v>
      </c>
      <c r="F53" s="48">
        <v>108633599</v>
      </c>
      <c r="G53" s="35">
        <v>109985730</v>
      </c>
      <c r="H53" s="52">
        <v>109985730</v>
      </c>
      <c r="I53" s="38">
        <v>97504753</v>
      </c>
      <c r="J53" s="37">
        <v>116294450</v>
      </c>
      <c r="K53" s="35">
        <v>120419718</v>
      </c>
      <c r="L53" s="36">
        <v>126041064</v>
      </c>
    </row>
    <row r="54" spans="1:12" x14ac:dyDescent="0.25">
      <c r="A54" s="34" t="s">
        <v>52</v>
      </c>
      <c r="B54" s="20" t="s">
        <v>19</v>
      </c>
      <c r="C54" s="35">
        <v>721074</v>
      </c>
      <c r="D54" s="35">
        <v>18161735</v>
      </c>
      <c r="E54" s="36">
        <v>19666561</v>
      </c>
      <c r="F54" s="48">
        <v>21575521</v>
      </c>
      <c r="G54" s="35">
        <v>22067927</v>
      </c>
      <c r="H54" s="52">
        <v>22067927</v>
      </c>
      <c r="I54" s="38">
        <v>20030508</v>
      </c>
      <c r="J54" s="37">
        <v>24009434</v>
      </c>
      <c r="K54" s="35">
        <v>24109646</v>
      </c>
      <c r="L54" s="36">
        <v>25249938</v>
      </c>
    </row>
    <row r="55" spans="1:12" x14ac:dyDescent="0.25">
      <c r="A55" s="34" t="s">
        <v>53</v>
      </c>
      <c r="B55" s="20" t="s">
        <v>19</v>
      </c>
      <c r="C55" s="35">
        <v>6785400</v>
      </c>
      <c r="D55" s="35">
        <v>5749066</v>
      </c>
      <c r="E55" s="36">
        <v>9215557</v>
      </c>
      <c r="F55" s="48">
        <v>11661721</v>
      </c>
      <c r="G55" s="35">
        <v>11375289</v>
      </c>
      <c r="H55" s="52">
        <v>11375289</v>
      </c>
      <c r="I55" s="38">
        <v>8106659</v>
      </c>
      <c r="J55" s="37">
        <v>12189854</v>
      </c>
      <c r="K55" s="35">
        <v>13029256</v>
      </c>
      <c r="L55" s="36">
        <v>13642799</v>
      </c>
    </row>
    <row r="56" spans="1:12" x14ac:dyDescent="0.25">
      <c r="A56" s="34" t="s">
        <v>54</v>
      </c>
      <c r="B56" s="20" t="s">
        <v>19</v>
      </c>
      <c r="C56" s="35">
        <v>6087124</v>
      </c>
      <c r="D56" s="35">
        <v>6870623</v>
      </c>
      <c r="E56" s="36">
        <v>3843595</v>
      </c>
      <c r="F56" s="48">
        <v>7033340</v>
      </c>
      <c r="G56" s="35">
        <v>4183340</v>
      </c>
      <c r="H56" s="52">
        <v>4183340</v>
      </c>
      <c r="I56" s="38">
        <v>1394167</v>
      </c>
      <c r="J56" s="37">
        <v>4455257</v>
      </c>
      <c r="K56" s="35">
        <v>7857539</v>
      </c>
      <c r="L56" s="36">
        <v>8226845</v>
      </c>
    </row>
    <row r="57" spans="1:12" x14ac:dyDescent="0.25">
      <c r="A57" s="34" t="s">
        <v>55</v>
      </c>
      <c r="B57" s="20" t="s">
        <v>19</v>
      </c>
      <c r="C57" s="35">
        <v>6965400</v>
      </c>
      <c r="D57" s="35">
        <v>7158555</v>
      </c>
      <c r="E57" s="36">
        <v>7952247</v>
      </c>
      <c r="F57" s="48">
        <v>8587671</v>
      </c>
      <c r="G57" s="35">
        <v>8631405</v>
      </c>
      <c r="H57" s="52">
        <v>8631405</v>
      </c>
      <c r="I57" s="38">
        <v>8049089</v>
      </c>
      <c r="J57" s="37">
        <v>9233453</v>
      </c>
      <c r="K57" s="35">
        <v>9594355</v>
      </c>
      <c r="L57" s="36">
        <v>10045702</v>
      </c>
    </row>
    <row r="58" spans="1:12" x14ac:dyDescent="0.25">
      <c r="A58" s="34" t="s">
        <v>56</v>
      </c>
      <c r="B58" s="20" t="s">
        <v>19</v>
      </c>
      <c r="C58" s="35">
        <v>876319</v>
      </c>
      <c r="D58" s="35">
        <v>14316848</v>
      </c>
      <c r="E58" s="36">
        <v>14854044</v>
      </c>
      <c r="F58" s="48">
        <v>21867397</v>
      </c>
      <c r="G58" s="35">
        <v>20566185</v>
      </c>
      <c r="H58" s="52">
        <v>20566185</v>
      </c>
      <c r="I58" s="38">
        <v>15735540</v>
      </c>
      <c r="J58" s="37">
        <v>21020204</v>
      </c>
      <c r="K58" s="35">
        <v>23425182</v>
      </c>
      <c r="L58" s="36">
        <v>24525676</v>
      </c>
    </row>
    <row r="59" spans="1:12" x14ac:dyDescent="0.25">
      <c r="A59" s="34" t="s">
        <v>57</v>
      </c>
      <c r="B59" s="20" t="s">
        <v>19</v>
      </c>
      <c r="C59" s="35">
        <v>18183429</v>
      </c>
      <c r="D59" s="35">
        <v>1441687</v>
      </c>
      <c r="E59" s="36">
        <v>1543466</v>
      </c>
      <c r="F59" s="48">
        <v>1768800</v>
      </c>
      <c r="G59" s="35">
        <v>1932377</v>
      </c>
      <c r="H59" s="52">
        <v>1932377</v>
      </c>
      <c r="I59" s="38">
        <v>1937931</v>
      </c>
      <c r="J59" s="37">
        <v>2003990</v>
      </c>
      <c r="K59" s="35">
        <v>1993848</v>
      </c>
      <c r="L59" s="36">
        <v>2087599</v>
      </c>
    </row>
    <row r="60" spans="1:12" x14ac:dyDescent="0.25">
      <c r="A60" s="34" t="s">
        <v>58</v>
      </c>
      <c r="B60" s="20" t="s">
        <v>19</v>
      </c>
      <c r="C60" s="35">
        <v>0</v>
      </c>
      <c r="D60" s="35">
        <v>645478</v>
      </c>
      <c r="E60" s="36">
        <v>727004</v>
      </c>
      <c r="F60" s="48">
        <v>770639</v>
      </c>
      <c r="G60" s="35">
        <v>828122</v>
      </c>
      <c r="H60" s="52">
        <v>828122</v>
      </c>
      <c r="I60" s="38">
        <v>589896</v>
      </c>
      <c r="J60" s="37">
        <v>897051</v>
      </c>
      <c r="K60" s="35">
        <v>860949</v>
      </c>
      <c r="L60" s="36">
        <v>901410</v>
      </c>
    </row>
    <row r="61" spans="1:12" x14ac:dyDescent="0.25">
      <c r="A61" s="34" t="s">
        <v>59</v>
      </c>
      <c r="B61" s="20" t="s">
        <v>19</v>
      </c>
      <c r="C61" s="35">
        <v>26560</v>
      </c>
      <c r="D61" s="35">
        <v>10662411</v>
      </c>
      <c r="E61" s="36">
        <v>2820480</v>
      </c>
      <c r="F61" s="48">
        <v>6799337</v>
      </c>
      <c r="G61" s="35">
        <v>6577038</v>
      </c>
      <c r="H61" s="52">
        <v>6577038</v>
      </c>
      <c r="I61" s="38">
        <v>1401543</v>
      </c>
      <c r="J61" s="37">
        <v>7148144</v>
      </c>
      <c r="K61" s="35">
        <v>7653384</v>
      </c>
      <c r="L61" s="36">
        <v>8012961</v>
      </c>
    </row>
    <row r="62" spans="1:12" x14ac:dyDescent="0.25">
      <c r="A62" s="34" t="s">
        <v>60</v>
      </c>
      <c r="B62" s="20" t="s">
        <v>19</v>
      </c>
      <c r="C62" s="35">
        <v>225372</v>
      </c>
      <c r="D62" s="35">
        <v>5570615</v>
      </c>
      <c r="E62" s="36">
        <v>11198740</v>
      </c>
      <c r="F62" s="48">
        <v>7740306</v>
      </c>
      <c r="G62" s="35">
        <v>9629696</v>
      </c>
      <c r="H62" s="52">
        <v>9629696</v>
      </c>
      <c r="I62" s="38">
        <v>9956476</v>
      </c>
      <c r="J62" s="37">
        <v>10169790</v>
      </c>
      <c r="K62" s="35">
        <v>8557570</v>
      </c>
      <c r="L62" s="36">
        <v>8959862</v>
      </c>
    </row>
    <row r="63" spans="1:12" x14ac:dyDescent="0.25">
      <c r="A63" s="34" t="s">
        <v>61</v>
      </c>
      <c r="B63" s="20" t="s">
        <v>19</v>
      </c>
      <c r="C63" s="35">
        <v>3514664</v>
      </c>
      <c r="D63" s="35">
        <v>2466107</v>
      </c>
      <c r="E63" s="36">
        <v>-994430</v>
      </c>
      <c r="F63" s="48">
        <v>66778</v>
      </c>
      <c r="G63" s="35">
        <v>0</v>
      </c>
      <c r="H63" s="52">
        <v>0</v>
      </c>
      <c r="I63" s="38">
        <v>0</v>
      </c>
      <c r="J63" s="37">
        <v>75564</v>
      </c>
      <c r="K63" s="35">
        <v>75564</v>
      </c>
      <c r="L63" s="36">
        <v>80286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1749383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19452256</v>
      </c>
      <c r="D67" s="35">
        <v>2809593</v>
      </c>
      <c r="E67" s="36">
        <v>3038804</v>
      </c>
      <c r="F67" s="48">
        <v>3385553</v>
      </c>
      <c r="G67" s="35">
        <v>4113553</v>
      </c>
      <c r="H67" s="52">
        <v>4113553</v>
      </c>
      <c r="I67" s="38">
        <v>3136082</v>
      </c>
      <c r="J67" s="37">
        <v>4380935</v>
      </c>
      <c r="K67" s="35">
        <v>3782289</v>
      </c>
      <c r="L67" s="36">
        <v>3960056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143243996</v>
      </c>
      <c r="D69" s="41">
        <f t="shared" ref="D69:L69" si="5">SUM(D53:D68)</f>
        <v>165677362</v>
      </c>
      <c r="E69" s="42">
        <f t="shared" si="5"/>
        <v>172122479</v>
      </c>
      <c r="F69" s="43">
        <f t="shared" si="5"/>
        <v>199890662</v>
      </c>
      <c r="G69" s="41">
        <f t="shared" si="5"/>
        <v>199890662</v>
      </c>
      <c r="H69" s="42">
        <f t="shared" si="5"/>
        <v>199890662</v>
      </c>
      <c r="I69" s="44">
        <f t="shared" si="5"/>
        <v>167842644</v>
      </c>
      <c r="J69" s="45">
        <f t="shared" si="5"/>
        <v>211878126</v>
      </c>
      <c r="K69" s="41">
        <f t="shared" si="5"/>
        <v>221359300</v>
      </c>
      <c r="L69" s="42">
        <f t="shared" si="5"/>
        <v>231734198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143243996</v>
      </c>
      <c r="D71" s="41">
        <f t="shared" ref="D71:L71" si="6">D69+D70</f>
        <v>165677362</v>
      </c>
      <c r="E71" s="42">
        <f t="shared" si="6"/>
        <v>172122479</v>
      </c>
      <c r="F71" s="43">
        <f t="shared" si="6"/>
        <v>199890662</v>
      </c>
      <c r="G71" s="41">
        <f t="shared" si="6"/>
        <v>199890662</v>
      </c>
      <c r="H71" s="42">
        <f t="shared" si="6"/>
        <v>199890662</v>
      </c>
      <c r="I71" s="44">
        <f t="shared" si="6"/>
        <v>167842644</v>
      </c>
      <c r="J71" s="45">
        <f t="shared" si="6"/>
        <v>211878126</v>
      </c>
      <c r="K71" s="41">
        <f t="shared" si="6"/>
        <v>221359300</v>
      </c>
      <c r="L71" s="42">
        <f t="shared" si="6"/>
        <v>231734198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73933022</v>
      </c>
      <c r="D79" s="35">
        <v>86695715</v>
      </c>
      <c r="E79" s="36">
        <v>74788884</v>
      </c>
      <c r="F79" s="48">
        <v>79188568</v>
      </c>
      <c r="G79" s="35">
        <v>79188568</v>
      </c>
      <c r="H79" s="52">
        <v>79188568</v>
      </c>
      <c r="I79" s="38">
        <v>78574940</v>
      </c>
      <c r="J79" s="37">
        <v>83543940</v>
      </c>
      <c r="K79" s="35">
        <v>88222402</v>
      </c>
      <c r="L79" s="36">
        <v>88222402</v>
      </c>
    </row>
    <row r="80" spans="1:12" x14ac:dyDescent="0.25">
      <c r="A80" s="34" t="s">
        <v>75</v>
      </c>
      <c r="B80" s="20" t="s">
        <v>19</v>
      </c>
      <c r="C80" s="35">
        <v>91273</v>
      </c>
      <c r="D80" s="35">
        <v>91273</v>
      </c>
      <c r="E80" s="36">
        <v>91273</v>
      </c>
      <c r="F80" s="48">
        <v>96901</v>
      </c>
      <c r="G80" s="35">
        <v>96901</v>
      </c>
      <c r="H80" s="52">
        <v>96901</v>
      </c>
      <c r="I80" s="38">
        <v>91274</v>
      </c>
      <c r="J80" s="37">
        <v>102231</v>
      </c>
      <c r="K80" s="35">
        <v>107955</v>
      </c>
      <c r="L80" s="36">
        <v>107955</v>
      </c>
    </row>
    <row r="81" spans="1:12" x14ac:dyDescent="0.25">
      <c r="A81" s="34" t="s">
        <v>76</v>
      </c>
      <c r="B81" s="20" t="s">
        <v>19</v>
      </c>
      <c r="C81" s="35">
        <v>10184129</v>
      </c>
      <c r="D81" s="35">
        <v>-6664</v>
      </c>
      <c r="E81" s="36">
        <v>-27458422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84208424</v>
      </c>
      <c r="D83" s="41">
        <f t="shared" ref="D83:L83" si="7">SUM(D79:D81)</f>
        <v>86780324</v>
      </c>
      <c r="E83" s="42">
        <f t="shared" si="7"/>
        <v>47421735</v>
      </c>
      <c r="F83" s="43">
        <f t="shared" si="7"/>
        <v>79285469</v>
      </c>
      <c r="G83" s="41">
        <f t="shared" si="7"/>
        <v>79285469</v>
      </c>
      <c r="H83" s="42">
        <f t="shared" si="7"/>
        <v>79285469</v>
      </c>
      <c r="I83" s="44">
        <f t="shared" si="7"/>
        <v>78666214</v>
      </c>
      <c r="J83" s="45">
        <f t="shared" si="7"/>
        <v>83646171</v>
      </c>
      <c r="K83" s="41">
        <f t="shared" si="7"/>
        <v>88330357</v>
      </c>
      <c r="L83" s="42">
        <f t="shared" si="7"/>
        <v>88330357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86757786</v>
      </c>
      <c r="D86" s="35">
        <v>101086420</v>
      </c>
      <c r="E86" s="36">
        <v>94788222</v>
      </c>
      <c r="F86" s="48">
        <v>139479310</v>
      </c>
      <c r="G86" s="35">
        <v>138279310</v>
      </c>
      <c r="H86" s="52">
        <v>138279310</v>
      </c>
      <c r="I86" s="38">
        <v>116159526</v>
      </c>
      <c r="J86" s="37">
        <v>155868438</v>
      </c>
      <c r="K86" s="35">
        <v>180339783</v>
      </c>
      <c r="L86" s="36">
        <v>208653129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86757786</v>
      </c>
      <c r="D88" s="41">
        <f t="shared" ref="D88:L88" si="8">SUM(D86:D87)</f>
        <v>101086420</v>
      </c>
      <c r="E88" s="42">
        <f t="shared" si="8"/>
        <v>94788222</v>
      </c>
      <c r="F88" s="43">
        <f t="shared" si="8"/>
        <v>139479310</v>
      </c>
      <c r="G88" s="41">
        <f t="shared" si="8"/>
        <v>138279310</v>
      </c>
      <c r="H88" s="42">
        <f t="shared" si="8"/>
        <v>138279310</v>
      </c>
      <c r="I88" s="44">
        <f t="shared" si="8"/>
        <v>116159526</v>
      </c>
      <c r="J88" s="45">
        <f t="shared" si="8"/>
        <v>155868438</v>
      </c>
      <c r="K88" s="41">
        <f t="shared" si="8"/>
        <v>180339783</v>
      </c>
      <c r="L88" s="42">
        <f t="shared" si="8"/>
        <v>208653129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9854119</v>
      </c>
      <c r="E91" s="36">
        <v>125225</v>
      </c>
      <c r="F91" s="48">
        <v>1019670</v>
      </c>
      <c r="G91" s="35">
        <v>1019670</v>
      </c>
      <c r="H91" s="52">
        <v>1019670</v>
      </c>
      <c r="I91" s="38">
        <v>278285</v>
      </c>
      <c r="J91" s="37">
        <v>1075752</v>
      </c>
      <c r="K91" s="35">
        <v>1135994</v>
      </c>
      <c r="L91" s="36">
        <v>1135994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7265137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9854119</v>
      </c>
      <c r="E93" s="42">
        <f t="shared" si="9"/>
        <v>7390362</v>
      </c>
      <c r="F93" s="43">
        <f t="shared" si="9"/>
        <v>1019670</v>
      </c>
      <c r="G93" s="41">
        <f t="shared" si="9"/>
        <v>1019670</v>
      </c>
      <c r="H93" s="42">
        <f t="shared" si="9"/>
        <v>1019670</v>
      </c>
      <c r="I93" s="44">
        <f t="shared" si="9"/>
        <v>278285</v>
      </c>
      <c r="J93" s="45">
        <f t="shared" si="9"/>
        <v>1075752</v>
      </c>
      <c r="K93" s="41">
        <f t="shared" si="9"/>
        <v>1135994</v>
      </c>
      <c r="L93" s="42">
        <f t="shared" si="9"/>
        <v>1135994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18952670</v>
      </c>
      <c r="D96" s="35">
        <v>46089469</v>
      </c>
      <c r="E96" s="36">
        <v>23658123</v>
      </c>
      <c r="F96" s="48">
        <v>31778871</v>
      </c>
      <c r="G96" s="35">
        <v>35964371</v>
      </c>
      <c r="H96" s="52">
        <v>35964371</v>
      </c>
      <c r="I96" s="38">
        <v>27482452</v>
      </c>
      <c r="J96" s="37">
        <v>33915069</v>
      </c>
      <c r="K96" s="35">
        <v>36081104</v>
      </c>
      <c r="L96" s="36">
        <v>36683832</v>
      </c>
    </row>
    <row r="97" spans="1:12" x14ac:dyDescent="0.25">
      <c r="A97" s="55" t="s">
        <v>87</v>
      </c>
      <c r="B97" s="20" t="s">
        <v>19</v>
      </c>
      <c r="C97" s="35">
        <v>9204839</v>
      </c>
      <c r="D97" s="35">
        <v>12111508</v>
      </c>
      <c r="E97" s="36">
        <v>9482335</v>
      </c>
      <c r="F97" s="48">
        <v>20634868</v>
      </c>
      <c r="G97" s="35">
        <v>20469868</v>
      </c>
      <c r="H97" s="52">
        <v>20469868</v>
      </c>
      <c r="I97" s="38">
        <v>11888339</v>
      </c>
      <c r="J97" s="37">
        <v>23504440</v>
      </c>
      <c r="K97" s="35">
        <v>16738077</v>
      </c>
      <c r="L97" s="36">
        <v>16858017</v>
      </c>
    </row>
    <row r="98" spans="1:12" x14ac:dyDescent="0.25">
      <c r="A98" s="55" t="s">
        <v>88</v>
      </c>
      <c r="B98" s="20" t="s">
        <v>19</v>
      </c>
      <c r="C98" s="35">
        <v>5480290</v>
      </c>
      <c r="D98" s="35">
        <v>12824253</v>
      </c>
      <c r="E98" s="36">
        <v>15651747</v>
      </c>
      <c r="F98" s="48">
        <v>30744324</v>
      </c>
      <c r="G98" s="35">
        <v>26174324</v>
      </c>
      <c r="H98" s="52">
        <v>26174324</v>
      </c>
      <c r="I98" s="38">
        <v>18532254</v>
      </c>
      <c r="J98" s="37">
        <v>21187750</v>
      </c>
      <c r="K98" s="35">
        <v>8806321</v>
      </c>
      <c r="L98" s="36">
        <v>12379424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33637799</v>
      </c>
      <c r="D127" s="41">
        <f t="shared" ref="D127:L127" si="10">SUM(D96:D98)</f>
        <v>71025230</v>
      </c>
      <c r="E127" s="42">
        <f t="shared" si="10"/>
        <v>48792205</v>
      </c>
      <c r="F127" s="43">
        <f t="shared" si="10"/>
        <v>83158063</v>
      </c>
      <c r="G127" s="41">
        <f t="shared" si="10"/>
        <v>82608563</v>
      </c>
      <c r="H127" s="42">
        <f t="shared" si="10"/>
        <v>82608563</v>
      </c>
      <c r="I127" s="44">
        <f t="shared" si="10"/>
        <v>57903045</v>
      </c>
      <c r="J127" s="45">
        <f t="shared" si="10"/>
        <v>78607259</v>
      </c>
      <c r="K127" s="41">
        <f t="shared" si="10"/>
        <v>61625502</v>
      </c>
      <c r="L127" s="42">
        <f t="shared" si="10"/>
        <v>65921273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1157522</v>
      </c>
      <c r="E130" s="36">
        <v>480805</v>
      </c>
      <c r="F130" s="48">
        <v>1200000</v>
      </c>
      <c r="G130" s="35">
        <v>1470000</v>
      </c>
      <c r="H130" s="52">
        <v>1470000</v>
      </c>
      <c r="I130" s="38">
        <v>892140</v>
      </c>
      <c r="J130" s="37">
        <v>1200000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-20046689</v>
      </c>
      <c r="D131" s="35">
        <v>18414974</v>
      </c>
      <c r="E131" s="36">
        <v>-2597836</v>
      </c>
      <c r="F131" s="48">
        <v>200000</v>
      </c>
      <c r="G131" s="35">
        <v>200000</v>
      </c>
      <c r="H131" s="52">
        <v>200000</v>
      </c>
      <c r="I131" s="38">
        <v>0</v>
      </c>
      <c r="J131" s="37">
        <v>1200000</v>
      </c>
      <c r="K131" s="35">
        <v>1000000</v>
      </c>
      <c r="L131" s="36">
        <v>1000000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4863402</v>
      </c>
      <c r="D133" s="35">
        <v>4698209</v>
      </c>
      <c r="E133" s="36">
        <v>6950016</v>
      </c>
      <c r="F133" s="48">
        <v>5265000</v>
      </c>
      <c r="G133" s="35">
        <v>7265000</v>
      </c>
      <c r="H133" s="52">
        <v>7265000</v>
      </c>
      <c r="I133" s="38">
        <v>7059666</v>
      </c>
      <c r="J133" s="37">
        <v>7500000</v>
      </c>
      <c r="K133" s="35">
        <v>7500000</v>
      </c>
      <c r="L133" s="36">
        <v>7500000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70679683</v>
      </c>
      <c r="D136" s="35">
        <v>-34540213</v>
      </c>
      <c r="E136" s="36">
        <v>52153464</v>
      </c>
      <c r="F136" s="48">
        <v>89945942</v>
      </c>
      <c r="G136" s="35">
        <v>90910299</v>
      </c>
      <c r="H136" s="52">
        <v>90910299</v>
      </c>
      <c r="I136" s="38">
        <v>63817103</v>
      </c>
      <c r="J136" s="37">
        <v>105639947</v>
      </c>
      <c r="K136" s="35">
        <v>107688539</v>
      </c>
      <c r="L136" s="36">
        <v>105716967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55496396</v>
      </c>
      <c r="D157" s="66">
        <f t="shared" ref="D157:L157" si="11">+D130+D131+D133+D136</f>
        <v>-10269508</v>
      </c>
      <c r="E157" s="67">
        <f t="shared" si="11"/>
        <v>56986449</v>
      </c>
      <c r="F157" s="68">
        <f t="shared" si="11"/>
        <v>96610942</v>
      </c>
      <c r="G157" s="66">
        <f t="shared" si="11"/>
        <v>99845299</v>
      </c>
      <c r="H157" s="67">
        <f t="shared" si="11"/>
        <v>99845299</v>
      </c>
      <c r="I157" s="69">
        <f t="shared" si="11"/>
        <v>71768909</v>
      </c>
      <c r="J157" s="70">
        <f t="shared" si="11"/>
        <v>115539947</v>
      </c>
      <c r="K157" s="66">
        <f t="shared" si="11"/>
        <v>116188539</v>
      </c>
      <c r="L157" s="67">
        <f t="shared" si="11"/>
        <v>114216967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7367304</v>
      </c>
      <c r="E161" s="36">
        <v>11767614</v>
      </c>
      <c r="F161" s="48">
        <v>0</v>
      </c>
      <c r="G161" s="35">
        <v>13415772</v>
      </c>
      <c r="H161" s="52">
        <v>13415772</v>
      </c>
      <c r="I161" s="38">
        <v>14106982</v>
      </c>
      <c r="J161" s="37">
        <v>10893035</v>
      </c>
      <c r="K161" s="35">
        <v>11272152</v>
      </c>
      <c r="L161" s="36">
        <v>11664848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9425105</v>
      </c>
      <c r="E162" s="36">
        <v>13739379</v>
      </c>
      <c r="F162" s="48">
        <v>23884013</v>
      </c>
      <c r="G162" s="35">
        <v>19549013</v>
      </c>
      <c r="H162" s="52">
        <v>19549013</v>
      </c>
      <c r="I162" s="38">
        <v>13653030</v>
      </c>
      <c r="J162" s="37">
        <v>15141467</v>
      </c>
      <c r="K162" s="35">
        <v>5198345</v>
      </c>
      <c r="L162" s="36">
        <v>3758345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385600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0</v>
      </c>
      <c r="D164" s="81">
        <f t="shared" ref="D164:L164" si="12">SUM(D160:D163)</f>
        <v>16792409</v>
      </c>
      <c r="E164" s="82">
        <f t="shared" si="12"/>
        <v>25892593</v>
      </c>
      <c r="F164" s="80">
        <f t="shared" si="12"/>
        <v>23884013</v>
      </c>
      <c r="G164" s="81">
        <f t="shared" si="12"/>
        <v>32964785</v>
      </c>
      <c r="H164" s="82">
        <f t="shared" si="12"/>
        <v>32964785</v>
      </c>
      <c r="I164" s="83">
        <f t="shared" si="12"/>
        <v>27760012</v>
      </c>
      <c r="J164" s="84">
        <f t="shared" si="12"/>
        <v>26034502</v>
      </c>
      <c r="K164" s="81">
        <f t="shared" si="12"/>
        <v>16470497</v>
      </c>
      <c r="L164" s="82">
        <f t="shared" si="12"/>
        <v>15423193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17128500</v>
      </c>
      <c r="D168" s="35">
        <v>29760626</v>
      </c>
      <c r="E168" s="36">
        <v>36005533</v>
      </c>
      <c r="F168" s="48">
        <v>25499737</v>
      </c>
      <c r="G168" s="35">
        <v>25714880</v>
      </c>
      <c r="H168" s="52">
        <v>25714880</v>
      </c>
      <c r="I168" s="38">
        <v>26923099</v>
      </c>
      <c r="J168" s="37">
        <v>24103957</v>
      </c>
      <c r="K168" s="35">
        <v>25030030</v>
      </c>
      <c r="L168" s="36">
        <v>25989425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17128500</v>
      </c>
      <c r="D169" s="81">
        <f t="shared" si="13"/>
        <v>29760626</v>
      </c>
      <c r="E169" s="82">
        <f t="shared" si="13"/>
        <v>36005533</v>
      </c>
      <c r="F169" s="80">
        <f t="shared" si="13"/>
        <v>25499737</v>
      </c>
      <c r="G169" s="81">
        <f t="shared" si="13"/>
        <v>25714880</v>
      </c>
      <c r="H169" s="82">
        <f t="shared" si="13"/>
        <v>25714880</v>
      </c>
      <c r="I169" s="83">
        <f t="shared" si="13"/>
        <v>26923099</v>
      </c>
      <c r="J169" s="84">
        <f t="shared" si="13"/>
        <v>24103957</v>
      </c>
      <c r="K169" s="81">
        <f t="shared" si="13"/>
        <v>25030030</v>
      </c>
      <c r="L169" s="82">
        <f t="shared" si="13"/>
        <v>25989425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86728195</v>
      </c>
      <c r="D8" s="35">
        <v>89118924</v>
      </c>
      <c r="E8" s="36">
        <v>118824989</v>
      </c>
      <c r="F8" s="37">
        <v>190076558</v>
      </c>
      <c r="G8" s="35">
        <v>187084028</v>
      </c>
      <c r="H8" s="36">
        <v>187084028</v>
      </c>
      <c r="I8" s="38">
        <v>140977796</v>
      </c>
      <c r="J8" s="37">
        <v>168909609</v>
      </c>
      <c r="K8" s="35">
        <v>176679453</v>
      </c>
      <c r="L8" s="36">
        <v>192697348</v>
      </c>
    </row>
    <row r="9" spans="1:12" ht="22.5" customHeight="1" x14ac:dyDescent="0.25">
      <c r="A9" s="39" t="s">
        <v>24</v>
      </c>
      <c r="B9" s="20" t="s">
        <v>19</v>
      </c>
      <c r="C9" s="35">
        <v>-7267691</v>
      </c>
      <c r="D9" s="35">
        <v>-8096707</v>
      </c>
      <c r="E9" s="36">
        <v>-9884506</v>
      </c>
      <c r="F9" s="37">
        <v>-47601939</v>
      </c>
      <c r="G9" s="35">
        <v>-47601939</v>
      </c>
      <c r="H9" s="36">
        <v>-47601939</v>
      </c>
      <c r="I9" s="38">
        <v>-45371673</v>
      </c>
      <c r="J9" s="37">
        <v>-47832899</v>
      </c>
      <c r="K9" s="35">
        <v>-50033213</v>
      </c>
      <c r="L9" s="36">
        <v>-54637520</v>
      </c>
    </row>
    <row r="10" spans="1:12" x14ac:dyDescent="0.25">
      <c r="A10" s="40" t="s">
        <v>25</v>
      </c>
      <c r="B10" s="20" t="s">
        <v>19</v>
      </c>
      <c r="C10" s="41">
        <f>C8+C9</f>
        <v>79460504</v>
      </c>
      <c r="D10" s="41">
        <f t="shared" ref="D10:L10" si="0">D8+D9</f>
        <v>81022217</v>
      </c>
      <c r="E10" s="42">
        <f t="shared" si="0"/>
        <v>108940483</v>
      </c>
      <c r="F10" s="43">
        <f t="shared" si="0"/>
        <v>142474619</v>
      </c>
      <c r="G10" s="41">
        <f t="shared" si="0"/>
        <v>139482089</v>
      </c>
      <c r="H10" s="42">
        <f t="shared" si="0"/>
        <v>139482089</v>
      </c>
      <c r="I10" s="44">
        <f t="shared" si="0"/>
        <v>95606123</v>
      </c>
      <c r="J10" s="45">
        <f t="shared" si="0"/>
        <v>121076710</v>
      </c>
      <c r="K10" s="41">
        <f t="shared" si="0"/>
        <v>126646240</v>
      </c>
      <c r="L10" s="42">
        <f t="shared" si="0"/>
        <v>138059828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116448134</v>
      </c>
      <c r="D14" s="35">
        <v>128114728</v>
      </c>
      <c r="E14" s="36">
        <v>121870433</v>
      </c>
      <c r="F14" s="37">
        <v>139985376</v>
      </c>
      <c r="G14" s="35">
        <v>139985376</v>
      </c>
      <c r="H14" s="36">
        <v>139985376</v>
      </c>
      <c r="I14" s="38">
        <v>150955310</v>
      </c>
      <c r="J14" s="37">
        <v>168866141</v>
      </c>
      <c r="K14" s="35">
        <v>176633983</v>
      </c>
      <c r="L14" s="36">
        <v>184759147</v>
      </c>
    </row>
    <row r="15" spans="1:12" ht="22.5" customHeight="1" x14ac:dyDescent="0.25">
      <c r="A15" s="39" t="s">
        <v>29</v>
      </c>
      <c r="B15" s="20" t="s">
        <v>19</v>
      </c>
      <c r="C15" s="35">
        <v>-1738683</v>
      </c>
      <c r="D15" s="35">
        <v>-3869746</v>
      </c>
      <c r="E15" s="36">
        <v>-4261943</v>
      </c>
      <c r="F15" s="37">
        <v>-6869070</v>
      </c>
      <c r="G15" s="35">
        <v>-6869070</v>
      </c>
      <c r="H15" s="36">
        <v>-6869070</v>
      </c>
      <c r="I15" s="38">
        <v>-5231850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-8504400</v>
      </c>
      <c r="K16" s="35">
        <v>-8895602</v>
      </c>
      <c r="L16" s="36">
        <v>-9304800</v>
      </c>
    </row>
    <row r="17" spans="1:12" x14ac:dyDescent="0.25">
      <c r="A17" s="40" t="s">
        <v>31</v>
      </c>
      <c r="B17" s="20" t="s">
        <v>19</v>
      </c>
      <c r="C17" s="41">
        <f>C14+C15+C16</f>
        <v>114709451</v>
      </c>
      <c r="D17" s="41">
        <f t="shared" ref="D17:L17" si="1">D14+D15+D16</f>
        <v>124244982</v>
      </c>
      <c r="E17" s="42">
        <f t="shared" si="1"/>
        <v>117608490</v>
      </c>
      <c r="F17" s="43">
        <f t="shared" si="1"/>
        <v>133116306</v>
      </c>
      <c r="G17" s="41">
        <f t="shared" si="1"/>
        <v>133116306</v>
      </c>
      <c r="H17" s="42">
        <f t="shared" si="1"/>
        <v>133116306</v>
      </c>
      <c r="I17" s="44">
        <f t="shared" si="1"/>
        <v>145723460</v>
      </c>
      <c r="J17" s="45">
        <f t="shared" si="1"/>
        <v>160361741</v>
      </c>
      <c r="K17" s="41">
        <f t="shared" si="1"/>
        <v>167738381</v>
      </c>
      <c r="L17" s="42">
        <f t="shared" si="1"/>
        <v>175454347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43697742</v>
      </c>
      <c r="D20" s="35">
        <v>46699376</v>
      </c>
      <c r="E20" s="36">
        <v>53137497</v>
      </c>
      <c r="F20" s="37">
        <v>48812669</v>
      </c>
      <c r="G20" s="35">
        <v>48812669</v>
      </c>
      <c r="H20" s="36">
        <v>48812669</v>
      </c>
      <c r="I20" s="38">
        <v>48985520</v>
      </c>
      <c r="J20" s="37">
        <v>74979651</v>
      </c>
      <c r="K20" s="35">
        <v>78428714</v>
      </c>
      <c r="L20" s="36">
        <v>85646118</v>
      </c>
    </row>
    <row r="21" spans="1:12" ht="22.5" customHeight="1" x14ac:dyDescent="0.25">
      <c r="A21" s="39" t="s">
        <v>34</v>
      </c>
      <c r="B21" s="20" t="s">
        <v>19</v>
      </c>
      <c r="C21" s="35">
        <v>-8061604</v>
      </c>
      <c r="D21" s="35">
        <v>-9436714</v>
      </c>
      <c r="E21" s="36">
        <v>-9706157</v>
      </c>
      <c r="F21" s="48">
        <v>-7264800</v>
      </c>
      <c r="G21" s="35">
        <v>-7264800</v>
      </c>
      <c r="H21" s="36">
        <v>-7264800</v>
      </c>
      <c r="I21" s="38">
        <v>-9456585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-14314199</v>
      </c>
      <c r="K22" s="35">
        <v>-14972652</v>
      </c>
      <c r="L22" s="36">
        <v>-15647615</v>
      </c>
    </row>
    <row r="23" spans="1:12" x14ac:dyDescent="0.25">
      <c r="A23" s="40" t="s">
        <v>36</v>
      </c>
      <c r="B23" s="50" t="s">
        <v>19</v>
      </c>
      <c r="C23" s="41">
        <f>C20+C21+C22</f>
        <v>35636138</v>
      </c>
      <c r="D23" s="41">
        <f t="shared" ref="D23:L23" si="2">D20+D21+D22</f>
        <v>37262662</v>
      </c>
      <c r="E23" s="42">
        <f t="shared" si="2"/>
        <v>43431340</v>
      </c>
      <c r="F23" s="43">
        <f t="shared" si="2"/>
        <v>41547869</v>
      </c>
      <c r="G23" s="41">
        <f t="shared" si="2"/>
        <v>41547869</v>
      </c>
      <c r="H23" s="42">
        <f t="shared" si="2"/>
        <v>41547869</v>
      </c>
      <c r="I23" s="44">
        <f t="shared" si="2"/>
        <v>39528935</v>
      </c>
      <c r="J23" s="45">
        <f t="shared" si="2"/>
        <v>60665452</v>
      </c>
      <c r="K23" s="41">
        <f t="shared" si="2"/>
        <v>63456062</v>
      </c>
      <c r="L23" s="42">
        <f t="shared" si="2"/>
        <v>69998503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30378753</v>
      </c>
      <c r="D26" s="35">
        <v>32264778</v>
      </c>
      <c r="E26" s="36">
        <v>32671147</v>
      </c>
      <c r="F26" s="48">
        <v>36005778</v>
      </c>
      <c r="G26" s="35">
        <v>36848409</v>
      </c>
      <c r="H26" s="52">
        <v>36848409</v>
      </c>
      <c r="I26" s="38">
        <v>34068720</v>
      </c>
      <c r="J26" s="37">
        <v>37797875</v>
      </c>
      <c r="K26" s="35">
        <v>39536574</v>
      </c>
      <c r="L26" s="36">
        <v>43174930</v>
      </c>
    </row>
    <row r="27" spans="1:12" ht="22.5" customHeight="1" x14ac:dyDescent="0.25">
      <c r="A27" s="39" t="s">
        <v>39</v>
      </c>
      <c r="B27" s="20" t="s">
        <v>19</v>
      </c>
      <c r="C27" s="35">
        <v>-10939894</v>
      </c>
      <c r="D27" s="35">
        <v>-13331464</v>
      </c>
      <c r="E27" s="36">
        <v>-13322672</v>
      </c>
      <c r="F27" s="37">
        <v>-14940000</v>
      </c>
      <c r="G27" s="35">
        <v>-14940000</v>
      </c>
      <c r="H27" s="36">
        <v>-14940000</v>
      </c>
      <c r="I27" s="38">
        <v>-11911164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-15672000</v>
      </c>
      <c r="K28" s="35">
        <v>-16392912</v>
      </c>
      <c r="L28" s="36">
        <v>-17131971</v>
      </c>
    </row>
    <row r="29" spans="1:12" x14ac:dyDescent="0.25">
      <c r="A29" s="40" t="s">
        <v>41</v>
      </c>
      <c r="B29" s="20" t="s">
        <v>19</v>
      </c>
      <c r="C29" s="41">
        <f>C26+C27+C28</f>
        <v>19438859</v>
      </c>
      <c r="D29" s="41">
        <f t="shared" ref="D29:L29" si="3">D26+D27+D28</f>
        <v>18933314</v>
      </c>
      <c r="E29" s="42">
        <f t="shared" si="3"/>
        <v>19348475</v>
      </c>
      <c r="F29" s="43">
        <f t="shared" si="3"/>
        <v>21065778</v>
      </c>
      <c r="G29" s="41">
        <f t="shared" si="3"/>
        <v>21908409</v>
      </c>
      <c r="H29" s="42">
        <f t="shared" si="3"/>
        <v>21908409</v>
      </c>
      <c r="I29" s="44">
        <f t="shared" si="3"/>
        <v>22157556</v>
      </c>
      <c r="J29" s="45">
        <f t="shared" si="3"/>
        <v>22125875</v>
      </c>
      <c r="K29" s="41">
        <f t="shared" si="3"/>
        <v>23143662</v>
      </c>
      <c r="L29" s="42">
        <f t="shared" si="3"/>
        <v>26042959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13478445</v>
      </c>
      <c r="D32" s="35">
        <v>13842638</v>
      </c>
      <c r="E32" s="36">
        <v>14442475</v>
      </c>
      <c r="F32" s="48">
        <v>15397820</v>
      </c>
      <c r="G32" s="35">
        <v>15885710</v>
      </c>
      <c r="H32" s="52">
        <v>15885710</v>
      </c>
      <c r="I32" s="38">
        <v>15090987</v>
      </c>
      <c r="J32" s="37">
        <v>16292961</v>
      </c>
      <c r="K32" s="35">
        <v>17042438</v>
      </c>
      <c r="L32" s="36">
        <v>18610770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-4271101</v>
      </c>
      <c r="D34" s="35">
        <v>-4891024</v>
      </c>
      <c r="E34" s="36">
        <v>-4774951</v>
      </c>
      <c r="F34" s="48">
        <v>-5640000</v>
      </c>
      <c r="G34" s="35">
        <v>-5640000</v>
      </c>
      <c r="H34" s="52">
        <v>-5640000</v>
      </c>
      <c r="I34" s="38">
        <v>-4494638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-5916599</v>
      </c>
      <c r="K35" s="35">
        <v>-6188763</v>
      </c>
      <c r="L35" s="36">
        <v>-6758285</v>
      </c>
    </row>
    <row r="36" spans="1:12" x14ac:dyDescent="0.25">
      <c r="A36" s="40" t="s">
        <v>47</v>
      </c>
      <c r="B36" s="20" t="s">
        <v>19</v>
      </c>
      <c r="C36" s="41">
        <f>C32+C33+C34+C35</f>
        <v>9207344</v>
      </c>
      <c r="D36" s="41">
        <f t="shared" ref="D36:L36" si="4">D32+D33+D34+D35</f>
        <v>8951614</v>
      </c>
      <c r="E36" s="42">
        <f t="shared" si="4"/>
        <v>9667524</v>
      </c>
      <c r="F36" s="43">
        <f t="shared" si="4"/>
        <v>9757820</v>
      </c>
      <c r="G36" s="41">
        <f t="shared" si="4"/>
        <v>10245710</v>
      </c>
      <c r="H36" s="42">
        <f t="shared" si="4"/>
        <v>10245710</v>
      </c>
      <c r="I36" s="44">
        <f t="shared" si="4"/>
        <v>10596349</v>
      </c>
      <c r="J36" s="45">
        <f t="shared" si="4"/>
        <v>10376362</v>
      </c>
      <c r="K36" s="41">
        <f t="shared" si="4"/>
        <v>10853675</v>
      </c>
      <c r="L36" s="42">
        <f t="shared" si="4"/>
        <v>11852485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81155939</v>
      </c>
      <c r="D53" s="35">
        <v>80626797</v>
      </c>
      <c r="E53" s="36">
        <v>76675584</v>
      </c>
      <c r="F53" s="48">
        <v>102075234</v>
      </c>
      <c r="G53" s="35">
        <v>101384307</v>
      </c>
      <c r="H53" s="52">
        <v>101384307</v>
      </c>
      <c r="I53" s="38">
        <v>83355644</v>
      </c>
      <c r="J53" s="37">
        <v>100959662</v>
      </c>
      <c r="K53" s="35">
        <v>105603811</v>
      </c>
      <c r="L53" s="36">
        <v>110461581</v>
      </c>
    </row>
    <row r="54" spans="1:12" x14ac:dyDescent="0.25">
      <c r="A54" s="34" t="s">
        <v>52</v>
      </c>
      <c r="B54" s="20" t="s">
        <v>19</v>
      </c>
      <c r="C54" s="35">
        <v>16605923</v>
      </c>
      <c r="D54" s="35">
        <v>14842015</v>
      </c>
      <c r="E54" s="36">
        <v>16486188</v>
      </c>
      <c r="F54" s="48">
        <v>20796114</v>
      </c>
      <c r="G54" s="35">
        <v>20743591</v>
      </c>
      <c r="H54" s="52">
        <v>20743591</v>
      </c>
      <c r="I54" s="38">
        <v>17126378</v>
      </c>
      <c r="J54" s="37">
        <v>21691138</v>
      </c>
      <c r="K54" s="35">
        <v>22688929</v>
      </c>
      <c r="L54" s="36">
        <v>23732617</v>
      </c>
    </row>
    <row r="55" spans="1:12" x14ac:dyDescent="0.25">
      <c r="A55" s="34" t="s">
        <v>53</v>
      </c>
      <c r="B55" s="20" t="s">
        <v>19</v>
      </c>
      <c r="C55" s="35">
        <v>6845932</v>
      </c>
      <c r="D55" s="35">
        <v>7172120</v>
      </c>
      <c r="E55" s="36">
        <v>7362625</v>
      </c>
      <c r="F55" s="48">
        <v>11040563</v>
      </c>
      <c r="G55" s="35">
        <v>10839317</v>
      </c>
      <c r="H55" s="52">
        <v>10839317</v>
      </c>
      <c r="I55" s="38">
        <v>7741880</v>
      </c>
      <c r="J55" s="37">
        <v>11377556</v>
      </c>
      <c r="K55" s="35">
        <v>11900924</v>
      </c>
      <c r="L55" s="36">
        <v>12448365</v>
      </c>
    </row>
    <row r="56" spans="1:12" x14ac:dyDescent="0.25">
      <c r="A56" s="34" t="s">
        <v>54</v>
      </c>
      <c r="B56" s="20" t="s">
        <v>19</v>
      </c>
      <c r="C56" s="35">
        <v>11993997</v>
      </c>
      <c r="D56" s="35">
        <v>10714292</v>
      </c>
      <c r="E56" s="36">
        <v>11826378</v>
      </c>
      <c r="F56" s="48">
        <v>14324640</v>
      </c>
      <c r="G56" s="35">
        <v>14324640</v>
      </c>
      <c r="H56" s="52">
        <v>14324640</v>
      </c>
      <c r="I56" s="38">
        <v>12152791</v>
      </c>
      <c r="J56" s="37">
        <v>12620993</v>
      </c>
      <c r="K56" s="35">
        <v>13201559</v>
      </c>
      <c r="L56" s="36">
        <v>13808830</v>
      </c>
    </row>
    <row r="57" spans="1:12" x14ac:dyDescent="0.25">
      <c r="A57" s="34" t="s">
        <v>55</v>
      </c>
      <c r="B57" s="20" t="s">
        <v>19</v>
      </c>
      <c r="C57" s="35">
        <v>6069399</v>
      </c>
      <c r="D57" s="35">
        <v>5922996</v>
      </c>
      <c r="E57" s="36">
        <v>5582615</v>
      </c>
      <c r="F57" s="48">
        <v>6169425</v>
      </c>
      <c r="G57" s="35">
        <v>6216121</v>
      </c>
      <c r="H57" s="52">
        <v>6216121</v>
      </c>
      <c r="I57" s="38">
        <v>6304205</v>
      </c>
      <c r="J57" s="37">
        <v>6580874</v>
      </c>
      <c r="K57" s="35">
        <v>6883595</v>
      </c>
      <c r="L57" s="36">
        <v>7200240</v>
      </c>
    </row>
    <row r="58" spans="1:12" x14ac:dyDescent="0.25">
      <c r="A58" s="34" t="s">
        <v>56</v>
      </c>
      <c r="B58" s="20" t="s">
        <v>19</v>
      </c>
      <c r="C58" s="35">
        <v>10371457</v>
      </c>
      <c r="D58" s="35">
        <v>9975147</v>
      </c>
      <c r="E58" s="36">
        <v>10826300</v>
      </c>
      <c r="F58" s="48">
        <v>10332538</v>
      </c>
      <c r="G58" s="35">
        <v>10378364</v>
      </c>
      <c r="H58" s="52">
        <v>10378364</v>
      </c>
      <c r="I58" s="38">
        <v>10598100</v>
      </c>
      <c r="J58" s="37">
        <v>15409795</v>
      </c>
      <c r="K58" s="35">
        <v>16118650</v>
      </c>
      <c r="L58" s="36">
        <v>16860105</v>
      </c>
    </row>
    <row r="59" spans="1:12" x14ac:dyDescent="0.25">
      <c r="A59" s="34" t="s">
        <v>57</v>
      </c>
      <c r="B59" s="20" t="s">
        <v>19</v>
      </c>
      <c r="C59" s="35">
        <v>1665740</v>
      </c>
      <c r="D59" s="35">
        <v>2392613</v>
      </c>
      <c r="E59" s="36">
        <v>1692671</v>
      </c>
      <c r="F59" s="48">
        <v>1761894</v>
      </c>
      <c r="G59" s="35">
        <v>1736377</v>
      </c>
      <c r="H59" s="52">
        <v>1736377</v>
      </c>
      <c r="I59" s="38">
        <v>1717529</v>
      </c>
      <c r="J59" s="37">
        <v>2328345</v>
      </c>
      <c r="K59" s="35">
        <v>2435440</v>
      </c>
      <c r="L59" s="36">
        <v>2547472</v>
      </c>
    </row>
    <row r="60" spans="1:12" x14ac:dyDescent="0.25">
      <c r="A60" s="34" t="s">
        <v>58</v>
      </c>
      <c r="B60" s="20" t="s">
        <v>19</v>
      </c>
      <c r="C60" s="35">
        <v>401235</v>
      </c>
      <c r="D60" s="35">
        <v>432892</v>
      </c>
      <c r="E60" s="36">
        <v>432025</v>
      </c>
      <c r="F60" s="48">
        <v>433946</v>
      </c>
      <c r="G60" s="35">
        <v>439278</v>
      </c>
      <c r="H60" s="52">
        <v>439278</v>
      </c>
      <c r="I60" s="38">
        <v>455343</v>
      </c>
      <c r="J60" s="37">
        <v>1240976</v>
      </c>
      <c r="K60" s="35">
        <v>1298067</v>
      </c>
      <c r="L60" s="36">
        <v>1357777</v>
      </c>
    </row>
    <row r="61" spans="1:12" x14ac:dyDescent="0.25">
      <c r="A61" s="34" t="s">
        <v>59</v>
      </c>
      <c r="B61" s="20" t="s">
        <v>19</v>
      </c>
      <c r="C61" s="35">
        <v>2202206</v>
      </c>
      <c r="D61" s="35">
        <v>5453484</v>
      </c>
      <c r="E61" s="36">
        <v>2590981</v>
      </c>
      <c r="F61" s="48">
        <v>2680618</v>
      </c>
      <c r="G61" s="35">
        <v>2680561</v>
      </c>
      <c r="H61" s="52">
        <v>2680561</v>
      </c>
      <c r="I61" s="38">
        <v>2325601</v>
      </c>
      <c r="J61" s="37">
        <v>2843672</v>
      </c>
      <c r="K61" s="35">
        <v>2974481</v>
      </c>
      <c r="L61" s="36">
        <v>3111307</v>
      </c>
    </row>
    <row r="62" spans="1:12" x14ac:dyDescent="0.25">
      <c r="A62" s="34" t="s">
        <v>60</v>
      </c>
      <c r="B62" s="20" t="s">
        <v>19</v>
      </c>
      <c r="C62" s="35">
        <v>5749064</v>
      </c>
      <c r="D62" s="35">
        <v>3313122</v>
      </c>
      <c r="E62" s="36">
        <v>3011416</v>
      </c>
      <c r="F62" s="48">
        <v>2961324</v>
      </c>
      <c r="G62" s="35">
        <v>2835647</v>
      </c>
      <c r="H62" s="52">
        <v>2835647</v>
      </c>
      <c r="I62" s="38">
        <v>1379295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121963</v>
      </c>
      <c r="D63" s="35">
        <v>986239</v>
      </c>
      <c r="E63" s="36">
        <v>463180</v>
      </c>
      <c r="F63" s="48">
        <v>324245</v>
      </c>
      <c r="G63" s="35">
        <v>344645</v>
      </c>
      <c r="H63" s="52">
        <v>344645</v>
      </c>
      <c r="I63" s="38">
        <v>869063</v>
      </c>
      <c r="J63" s="37">
        <v>2169113</v>
      </c>
      <c r="K63" s="35">
        <v>2268894</v>
      </c>
      <c r="L63" s="36">
        <v>2373263</v>
      </c>
    </row>
    <row r="64" spans="1:12" x14ac:dyDescent="0.25">
      <c r="A64" s="34" t="s">
        <v>62</v>
      </c>
      <c r="B64" s="20" t="s">
        <v>63</v>
      </c>
      <c r="C64" s="35">
        <v>8412713</v>
      </c>
      <c r="D64" s="35">
        <v>7907836</v>
      </c>
      <c r="E64" s="36">
        <v>3423000</v>
      </c>
      <c r="F64" s="48">
        <v>333933</v>
      </c>
      <c r="G64" s="35">
        <v>1304798</v>
      </c>
      <c r="H64" s="52">
        <v>1304798</v>
      </c>
      <c r="I64" s="38">
        <v>1012992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352275</v>
      </c>
      <c r="D67" s="35">
        <v>2361006</v>
      </c>
      <c r="E67" s="36">
        <v>3685869</v>
      </c>
      <c r="F67" s="48">
        <v>0</v>
      </c>
      <c r="G67" s="35">
        <v>2886197</v>
      </c>
      <c r="H67" s="52">
        <v>2886197</v>
      </c>
      <c r="I67" s="38">
        <v>1271021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151947843</v>
      </c>
      <c r="D69" s="41">
        <f t="shared" ref="D69:L69" si="5">SUM(D53:D68)</f>
        <v>152100559</v>
      </c>
      <c r="E69" s="42">
        <f t="shared" si="5"/>
        <v>144058832</v>
      </c>
      <c r="F69" s="43">
        <f t="shared" si="5"/>
        <v>173234474</v>
      </c>
      <c r="G69" s="41">
        <f t="shared" si="5"/>
        <v>176113843</v>
      </c>
      <c r="H69" s="42">
        <f t="shared" si="5"/>
        <v>176113843</v>
      </c>
      <c r="I69" s="44">
        <f t="shared" si="5"/>
        <v>146309842</v>
      </c>
      <c r="J69" s="45">
        <f t="shared" si="5"/>
        <v>177222124</v>
      </c>
      <c r="K69" s="41">
        <f t="shared" si="5"/>
        <v>185374350</v>
      </c>
      <c r="L69" s="42">
        <f t="shared" si="5"/>
        <v>193901557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151947843</v>
      </c>
      <c r="D71" s="41">
        <f t="shared" ref="D71:L71" si="6">D69+D70</f>
        <v>152100559</v>
      </c>
      <c r="E71" s="42">
        <f t="shared" si="6"/>
        <v>144058832</v>
      </c>
      <c r="F71" s="43">
        <f t="shared" si="6"/>
        <v>173234474</v>
      </c>
      <c r="G71" s="41">
        <f t="shared" si="6"/>
        <v>176113843</v>
      </c>
      <c r="H71" s="42">
        <f t="shared" si="6"/>
        <v>176113843</v>
      </c>
      <c r="I71" s="44">
        <f t="shared" si="6"/>
        <v>146309842</v>
      </c>
      <c r="J71" s="45">
        <f t="shared" si="6"/>
        <v>177222124</v>
      </c>
      <c r="K71" s="41">
        <f t="shared" si="6"/>
        <v>185374350</v>
      </c>
      <c r="L71" s="42">
        <f t="shared" si="6"/>
        <v>193901557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37567648</v>
      </c>
      <c r="D79" s="35">
        <v>35933391</v>
      </c>
      <c r="E79" s="36">
        <v>45366210</v>
      </c>
      <c r="F79" s="48">
        <v>36908874</v>
      </c>
      <c r="G79" s="35">
        <v>36908874</v>
      </c>
      <c r="H79" s="52">
        <v>36908874</v>
      </c>
      <c r="I79" s="38">
        <v>18127491</v>
      </c>
      <c r="J79" s="37">
        <v>38717409</v>
      </c>
      <c r="K79" s="35">
        <v>40498410</v>
      </c>
      <c r="L79" s="36">
        <v>42320839</v>
      </c>
    </row>
    <row r="80" spans="1:12" x14ac:dyDescent="0.25">
      <c r="A80" s="34" t="s">
        <v>75</v>
      </c>
      <c r="B80" s="20" t="s">
        <v>19</v>
      </c>
      <c r="C80" s="35">
        <v>138116</v>
      </c>
      <c r="D80" s="35">
        <v>93607</v>
      </c>
      <c r="E80" s="36">
        <v>32742</v>
      </c>
      <c r="F80" s="48">
        <v>1091126</v>
      </c>
      <c r="G80" s="35">
        <v>1091126</v>
      </c>
      <c r="H80" s="52">
        <v>1091126</v>
      </c>
      <c r="I80" s="38">
        <v>15826</v>
      </c>
      <c r="J80" s="37">
        <v>1144591</v>
      </c>
      <c r="K80" s="35">
        <v>1197242</v>
      </c>
      <c r="L80" s="36">
        <v>1251118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14664145</v>
      </c>
      <c r="E81" s="36">
        <v>2738014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37705764</v>
      </c>
      <c r="D83" s="41">
        <f t="shared" ref="D83:L83" si="7">SUM(D79:D81)</f>
        <v>50691143</v>
      </c>
      <c r="E83" s="42">
        <f t="shared" si="7"/>
        <v>48136966</v>
      </c>
      <c r="F83" s="43">
        <f t="shared" si="7"/>
        <v>38000000</v>
      </c>
      <c r="G83" s="41">
        <f t="shared" si="7"/>
        <v>38000000</v>
      </c>
      <c r="H83" s="42">
        <f t="shared" si="7"/>
        <v>38000000</v>
      </c>
      <c r="I83" s="44">
        <f t="shared" si="7"/>
        <v>18143317</v>
      </c>
      <c r="J83" s="45">
        <f t="shared" si="7"/>
        <v>39862000</v>
      </c>
      <c r="K83" s="41">
        <f t="shared" si="7"/>
        <v>41695652</v>
      </c>
      <c r="L83" s="42">
        <f t="shared" si="7"/>
        <v>43571957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98910252</v>
      </c>
      <c r="D86" s="35">
        <v>117551012</v>
      </c>
      <c r="E86" s="36">
        <v>111941973</v>
      </c>
      <c r="F86" s="48">
        <v>147781500</v>
      </c>
      <c r="G86" s="35">
        <v>147781500</v>
      </c>
      <c r="H86" s="52">
        <v>147781500</v>
      </c>
      <c r="I86" s="38">
        <v>136267555</v>
      </c>
      <c r="J86" s="37">
        <v>166549751</v>
      </c>
      <c r="K86" s="35">
        <v>192698061</v>
      </c>
      <c r="L86" s="36">
        <v>211967868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98910252</v>
      </c>
      <c r="D88" s="41">
        <f t="shared" ref="D88:L88" si="8">SUM(D86:D87)</f>
        <v>117551012</v>
      </c>
      <c r="E88" s="42">
        <f t="shared" si="8"/>
        <v>111941973</v>
      </c>
      <c r="F88" s="43">
        <f t="shared" si="8"/>
        <v>147781500</v>
      </c>
      <c r="G88" s="41">
        <f t="shared" si="8"/>
        <v>147781500</v>
      </c>
      <c r="H88" s="42">
        <f t="shared" si="8"/>
        <v>147781500</v>
      </c>
      <c r="I88" s="44">
        <f t="shared" si="8"/>
        <v>136267555</v>
      </c>
      <c r="J88" s="45">
        <f t="shared" si="8"/>
        <v>166549751</v>
      </c>
      <c r="K88" s="41">
        <f t="shared" si="8"/>
        <v>192698061</v>
      </c>
      <c r="L88" s="42">
        <f t="shared" si="8"/>
        <v>211967868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9832110</v>
      </c>
      <c r="D96" s="35">
        <v>19818357</v>
      </c>
      <c r="E96" s="36">
        <v>20565510</v>
      </c>
      <c r="F96" s="48">
        <v>20204100</v>
      </c>
      <c r="G96" s="35">
        <v>19262394</v>
      </c>
      <c r="H96" s="52">
        <v>19262394</v>
      </c>
      <c r="I96" s="38">
        <v>16937426</v>
      </c>
      <c r="J96" s="37">
        <v>19632540</v>
      </c>
      <c r="K96" s="35">
        <v>20535637</v>
      </c>
      <c r="L96" s="36">
        <v>21535434</v>
      </c>
    </row>
    <row r="97" spans="1:12" x14ac:dyDescent="0.25">
      <c r="A97" s="55" t="s">
        <v>87</v>
      </c>
      <c r="B97" s="20" t="s">
        <v>19</v>
      </c>
      <c r="C97" s="35">
        <v>10475068</v>
      </c>
      <c r="D97" s="35">
        <v>10252893</v>
      </c>
      <c r="E97" s="36">
        <v>11625773</v>
      </c>
      <c r="F97" s="48">
        <v>16164000</v>
      </c>
      <c r="G97" s="35">
        <v>23273086</v>
      </c>
      <c r="H97" s="52">
        <v>23273086</v>
      </c>
      <c r="I97" s="38">
        <v>18418116</v>
      </c>
      <c r="J97" s="37">
        <v>20030000</v>
      </c>
      <c r="K97" s="35">
        <v>20978380</v>
      </c>
      <c r="L97" s="36">
        <v>21946180</v>
      </c>
    </row>
    <row r="98" spans="1:12" x14ac:dyDescent="0.25">
      <c r="A98" s="55" t="s">
        <v>88</v>
      </c>
      <c r="B98" s="20" t="s">
        <v>19</v>
      </c>
      <c r="C98" s="35">
        <v>18773462</v>
      </c>
      <c r="D98" s="35">
        <v>9705923</v>
      </c>
      <c r="E98" s="36">
        <v>7870300</v>
      </c>
      <c r="F98" s="48">
        <v>13340000</v>
      </c>
      <c r="G98" s="35">
        <v>14723812</v>
      </c>
      <c r="H98" s="52">
        <v>14723812</v>
      </c>
      <c r="I98" s="38">
        <v>10762144</v>
      </c>
      <c r="J98" s="37">
        <v>16830000</v>
      </c>
      <c r="K98" s="35">
        <v>16471380</v>
      </c>
      <c r="L98" s="36">
        <v>17336733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39080640</v>
      </c>
      <c r="D127" s="41">
        <f t="shared" ref="D127:L127" si="10">SUM(D96:D98)</f>
        <v>39777173</v>
      </c>
      <c r="E127" s="42">
        <f t="shared" si="10"/>
        <v>40061583</v>
      </c>
      <c r="F127" s="43">
        <f t="shared" si="10"/>
        <v>49708100</v>
      </c>
      <c r="G127" s="41">
        <f t="shared" si="10"/>
        <v>57259292</v>
      </c>
      <c r="H127" s="42">
        <f t="shared" si="10"/>
        <v>57259292</v>
      </c>
      <c r="I127" s="44">
        <f t="shared" si="10"/>
        <v>46117686</v>
      </c>
      <c r="J127" s="45">
        <f t="shared" si="10"/>
        <v>56492540</v>
      </c>
      <c r="K127" s="41">
        <f t="shared" si="10"/>
        <v>57985397</v>
      </c>
      <c r="L127" s="42">
        <f t="shared" si="10"/>
        <v>60818347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3582541</v>
      </c>
      <c r="D130" s="35">
        <v>3109453</v>
      </c>
      <c r="E130" s="36">
        <v>2871579</v>
      </c>
      <c r="F130" s="48">
        <v>3600000</v>
      </c>
      <c r="G130" s="35">
        <v>2700000</v>
      </c>
      <c r="H130" s="52">
        <v>2700000</v>
      </c>
      <c r="I130" s="38">
        <v>2485002</v>
      </c>
      <c r="J130" s="37">
        <v>2900000</v>
      </c>
      <c r="K130" s="35">
        <v>3033400</v>
      </c>
      <c r="L130" s="36">
        <v>3169903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5718492</v>
      </c>
      <c r="D133" s="35">
        <v>3681551</v>
      </c>
      <c r="E133" s="36">
        <v>7789403</v>
      </c>
      <c r="F133" s="48">
        <v>6000000</v>
      </c>
      <c r="G133" s="35">
        <v>6800000</v>
      </c>
      <c r="H133" s="52">
        <v>6800000</v>
      </c>
      <c r="I133" s="38">
        <v>5846413</v>
      </c>
      <c r="J133" s="37">
        <v>7000000</v>
      </c>
      <c r="K133" s="35">
        <v>7322000</v>
      </c>
      <c r="L133" s="36">
        <v>7651490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192883436</v>
      </c>
      <c r="D136" s="35">
        <v>-504627</v>
      </c>
      <c r="E136" s="36">
        <v>29104133</v>
      </c>
      <c r="F136" s="48">
        <v>47506445</v>
      </c>
      <c r="G136" s="35">
        <v>43255308</v>
      </c>
      <c r="H136" s="52">
        <v>43255308</v>
      </c>
      <c r="I136" s="38">
        <v>31597641</v>
      </c>
      <c r="J136" s="37">
        <v>48692804</v>
      </c>
      <c r="K136" s="35">
        <v>48967595</v>
      </c>
      <c r="L136" s="36">
        <v>51135264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202184469</v>
      </c>
      <c r="D157" s="66">
        <f t="shared" ref="D157:L157" si="11">+D130+D131+D133+D136</f>
        <v>6286377</v>
      </c>
      <c r="E157" s="67">
        <f t="shared" si="11"/>
        <v>39765115</v>
      </c>
      <c r="F157" s="68">
        <f t="shared" si="11"/>
        <v>57106445</v>
      </c>
      <c r="G157" s="66">
        <f t="shared" si="11"/>
        <v>52755308</v>
      </c>
      <c r="H157" s="67">
        <f t="shared" si="11"/>
        <v>52755308</v>
      </c>
      <c r="I157" s="69">
        <f t="shared" si="11"/>
        <v>39929056</v>
      </c>
      <c r="J157" s="70">
        <f t="shared" si="11"/>
        <v>58592804</v>
      </c>
      <c r="K157" s="66">
        <f t="shared" si="11"/>
        <v>59322995</v>
      </c>
      <c r="L157" s="67">
        <f t="shared" si="11"/>
        <v>61956657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5780309</v>
      </c>
      <c r="D161" s="35">
        <v>3528984</v>
      </c>
      <c r="E161" s="36">
        <v>5703712</v>
      </c>
      <c r="F161" s="48">
        <v>8365000</v>
      </c>
      <c r="G161" s="35">
        <v>7400448</v>
      </c>
      <c r="H161" s="52">
        <v>7400448</v>
      </c>
      <c r="I161" s="38">
        <v>4484180</v>
      </c>
      <c r="J161" s="37">
        <v>7160000</v>
      </c>
      <c r="K161" s="35">
        <v>7489360</v>
      </c>
      <c r="L161" s="36">
        <v>7819319</v>
      </c>
    </row>
    <row r="162" spans="1:12" x14ac:dyDescent="0.25">
      <c r="A162" s="34" t="s">
        <v>99</v>
      </c>
      <c r="B162" s="20" t="s">
        <v>19</v>
      </c>
      <c r="C162" s="35">
        <v>11600135</v>
      </c>
      <c r="D162" s="35">
        <v>3221020</v>
      </c>
      <c r="E162" s="36">
        <v>1658324</v>
      </c>
      <c r="F162" s="48">
        <v>6430000</v>
      </c>
      <c r="G162" s="35">
        <v>7356000</v>
      </c>
      <c r="H162" s="52">
        <v>7356000</v>
      </c>
      <c r="I162" s="38">
        <v>3614187</v>
      </c>
      <c r="J162" s="37">
        <v>7320000</v>
      </c>
      <c r="K162" s="35">
        <v>7656720</v>
      </c>
      <c r="L162" s="36">
        <v>8132961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29337</v>
      </c>
      <c r="E163" s="36">
        <v>55925</v>
      </c>
      <c r="F163" s="48">
        <v>250000</v>
      </c>
      <c r="G163" s="35">
        <v>100000</v>
      </c>
      <c r="H163" s="52">
        <v>100000</v>
      </c>
      <c r="I163" s="38">
        <v>0</v>
      </c>
      <c r="J163" s="37">
        <v>150000</v>
      </c>
      <c r="K163" s="35">
        <v>156900</v>
      </c>
      <c r="L163" s="36">
        <v>163960</v>
      </c>
    </row>
    <row r="164" spans="1:12" x14ac:dyDescent="0.25">
      <c r="A164" s="64" t="s">
        <v>101</v>
      </c>
      <c r="B164" s="65" t="s">
        <v>102</v>
      </c>
      <c r="C164" s="80">
        <f>SUM(C160:C163)</f>
        <v>17380444</v>
      </c>
      <c r="D164" s="81">
        <f t="shared" ref="D164:L164" si="12">SUM(D160:D163)</f>
        <v>6779341</v>
      </c>
      <c r="E164" s="82">
        <f t="shared" si="12"/>
        <v>7417961</v>
      </c>
      <c r="F164" s="80">
        <f t="shared" si="12"/>
        <v>15045000</v>
      </c>
      <c r="G164" s="81">
        <f t="shared" si="12"/>
        <v>14856448</v>
      </c>
      <c r="H164" s="82">
        <f t="shared" si="12"/>
        <v>14856448</v>
      </c>
      <c r="I164" s="83">
        <f t="shared" si="12"/>
        <v>8098367</v>
      </c>
      <c r="J164" s="84">
        <f t="shared" si="12"/>
        <v>14630000</v>
      </c>
      <c r="K164" s="81">
        <f t="shared" si="12"/>
        <v>15302980</v>
      </c>
      <c r="L164" s="82">
        <f t="shared" si="12"/>
        <v>16116240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17587770</v>
      </c>
      <c r="D167" s="35">
        <v>28272946</v>
      </c>
      <c r="E167" s="36">
        <v>18720870</v>
      </c>
      <c r="F167" s="48">
        <v>28797178</v>
      </c>
      <c r="G167" s="35">
        <v>18574178</v>
      </c>
      <c r="H167" s="52">
        <v>18574178</v>
      </c>
      <c r="I167" s="38">
        <v>18820847</v>
      </c>
      <c r="J167" s="37">
        <v>19484313</v>
      </c>
      <c r="K167" s="35">
        <v>20380591</v>
      </c>
      <c r="L167" s="36">
        <v>21297718</v>
      </c>
    </row>
    <row r="168" spans="1:12" x14ac:dyDescent="0.25">
      <c r="A168" s="34" t="s">
        <v>105</v>
      </c>
      <c r="B168" s="20" t="s">
        <v>19</v>
      </c>
      <c r="C168" s="35">
        <v>5839789</v>
      </c>
      <c r="D168" s="35">
        <v>5250727</v>
      </c>
      <c r="E168" s="36">
        <v>7699965</v>
      </c>
      <c r="F168" s="48">
        <v>10895000</v>
      </c>
      <c r="G168" s="35">
        <v>11469834</v>
      </c>
      <c r="H168" s="52">
        <v>11469834</v>
      </c>
      <c r="I168" s="38">
        <v>8044207</v>
      </c>
      <c r="J168" s="37">
        <v>10330000</v>
      </c>
      <c r="K168" s="35">
        <v>10805180</v>
      </c>
      <c r="L168" s="36">
        <v>11285354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23427559</v>
      </c>
      <c r="D169" s="81">
        <f t="shared" si="13"/>
        <v>33523673</v>
      </c>
      <c r="E169" s="82">
        <f t="shared" si="13"/>
        <v>26420835</v>
      </c>
      <c r="F169" s="80">
        <f t="shared" si="13"/>
        <v>39692178</v>
      </c>
      <c r="G169" s="81">
        <f t="shared" si="13"/>
        <v>30044012</v>
      </c>
      <c r="H169" s="82">
        <f t="shared" si="13"/>
        <v>30044012</v>
      </c>
      <c r="I169" s="83">
        <f t="shared" si="13"/>
        <v>26865054</v>
      </c>
      <c r="J169" s="84">
        <f t="shared" si="13"/>
        <v>29814313</v>
      </c>
      <c r="K169" s="81">
        <f t="shared" si="13"/>
        <v>31185771</v>
      </c>
      <c r="L169" s="82">
        <f t="shared" si="13"/>
        <v>32583072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34214649</v>
      </c>
      <c r="D8" s="35">
        <v>32478119</v>
      </c>
      <c r="E8" s="36">
        <v>33052339</v>
      </c>
      <c r="F8" s="37">
        <v>40127672</v>
      </c>
      <c r="G8" s="35">
        <v>40127672</v>
      </c>
      <c r="H8" s="36">
        <v>40127672</v>
      </c>
      <c r="I8" s="38">
        <v>77878393</v>
      </c>
      <c r="J8" s="37">
        <v>42172656</v>
      </c>
      <c r="K8" s="35">
        <v>44112598</v>
      </c>
      <c r="L8" s="36">
        <v>46141777</v>
      </c>
    </row>
    <row r="9" spans="1:12" ht="22.5" customHeight="1" x14ac:dyDescent="0.25">
      <c r="A9" s="39" t="s">
        <v>24</v>
      </c>
      <c r="B9" s="20" t="s">
        <v>19</v>
      </c>
      <c r="C9" s="35">
        <v>-6664544</v>
      </c>
      <c r="D9" s="35">
        <v>-2981108</v>
      </c>
      <c r="E9" s="36">
        <v>-7823353</v>
      </c>
      <c r="F9" s="37">
        <v>-7156836</v>
      </c>
      <c r="G9" s="35">
        <v>-7156836</v>
      </c>
      <c r="H9" s="36">
        <v>-7156836</v>
      </c>
      <c r="I9" s="38">
        <v>-8917662</v>
      </c>
      <c r="J9" s="37">
        <v>-7586249</v>
      </c>
      <c r="K9" s="35">
        <v>-7935217</v>
      </c>
      <c r="L9" s="36">
        <v>-8300237</v>
      </c>
    </row>
    <row r="10" spans="1:12" x14ac:dyDescent="0.25">
      <c r="A10" s="40" t="s">
        <v>25</v>
      </c>
      <c r="B10" s="20" t="s">
        <v>19</v>
      </c>
      <c r="C10" s="41">
        <f>C8+C9</f>
        <v>27550105</v>
      </c>
      <c r="D10" s="41">
        <f t="shared" ref="D10:L10" si="0">D8+D9</f>
        <v>29497011</v>
      </c>
      <c r="E10" s="42">
        <f t="shared" si="0"/>
        <v>25228986</v>
      </c>
      <c r="F10" s="43">
        <f t="shared" si="0"/>
        <v>32970836</v>
      </c>
      <c r="G10" s="41">
        <f t="shared" si="0"/>
        <v>32970836</v>
      </c>
      <c r="H10" s="42">
        <f t="shared" si="0"/>
        <v>32970836</v>
      </c>
      <c r="I10" s="44">
        <f t="shared" si="0"/>
        <v>68960731</v>
      </c>
      <c r="J10" s="45">
        <f t="shared" si="0"/>
        <v>34586407</v>
      </c>
      <c r="K10" s="41">
        <f t="shared" si="0"/>
        <v>36177381</v>
      </c>
      <c r="L10" s="42">
        <f t="shared" si="0"/>
        <v>37841540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28825555</v>
      </c>
      <c r="D14" s="35">
        <v>29120085</v>
      </c>
      <c r="E14" s="36">
        <v>31494301</v>
      </c>
      <c r="F14" s="37">
        <v>57971356</v>
      </c>
      <c r="G14" s="35">
        <v>49871356</v>
      </c>
      <c r="H14" s="36">
        <v>49871356</v>
      </c>
      <c r="I14" s="38">
        <v>36899842</v>
      </c>
      <c r="J14" s="37">
        <v>58455333</v>
      </c>
      <c r="K14" s="35">
        <v>61144278</v>
      </c>
      <c r="L14" s="36">
        <v>63956915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-3755</v>
      </c>
      <c r="E16" s="36">
        <v>-4402</v>
      </c>
      <c r="F16" s="37">
        <v>0</v>
      </c>
      <c r="G16" s="35">
        <v>-6470</v>
      </c>
      <c r="H16" s="36">
        <v>-6470</v>
      </c>
      <c r="I16" s="38">
        <v>-5544</v>
      </c>
      <c r="J16" s="37">
        <v>-3147000</v>
      </c>
      <c r="K16" s="35">
        <v>-3291762</v>
      </c>
      <c r="L16" s="36">
        <v>-3443183</v>
      </c>
    </row>
    <row r="17" spans="1:12" x14ac:dyDescent="0.25">
      <c r="A17" s="40" t="s">
        <v>31</v>
      </c>
      <c r="B17" s="20" t="s">
        <v>19</v>
      </c>
      <c r="C17" s="41">
        <f>C14+C15+C16</f>
        <v>28825555</v>
      </c>
      <c r="D17" s="41">
        <f t="shared" ref="D17:L17" si="1">D14+D15+D16</f>
        <v>29116330</v>
      </c>
      <c r="E17" s="42">
        <f t="shared" si="1"/>
        <v>31489899</v>
      </c>
      <c r="F17" s="43">
        <f t="shared" si="1"/>
        <v>57971356</v>
      </c>
      <c r="G17" s="41">
        <f t="shared" si="1"/>
        <v>49864886</v>
      </c>
      <c r="H17" s="42">
        <f t="shared" si="1"/>
        <v>49864886</v>
      </c>
      <c r="I17" s="44">
        <f t="shared" si="1"/>
        <v>36894298</v>
      </c>
      <c r="J17" s="45">
        <f t="shared" si="1"/>
        <v>55308333</v>
      </c>
      <c r="K17" s="41">
        <f t="shared" si="1"/>
        <v>57852516</v>
      </c>
      <c r="L17" s="42">
        <f t="shared" si="1"/>
        <v>60513732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3394848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-47728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3347120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2570</v>
      </c>
      <c r="D26" s="35">
        <v>34962</v>
      </c>
      <c r="E26" s="36">
        <v>19155</v>
      </c>
      <c r="F26" s="48">
        <v>0</v>
      </c>
      <c r="G26" s="35">
        <v>0</v>
      </c>
      <c r="H26" s="52">
        <v>0</v>
      </c>
      <c r="I26" s="38">
        <v>89255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1538070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2570</v>
      </c>
      <c r="D29" s="41">
        <f t="shared" ref="D29:L29" si="3">D26+D27+D28</f>
        <v>34962</v>
      </c>
      <c r="E29" s="42">
        <f t="shared" si="3"/>
        <v>19155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1627325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1436054</v>
      </c>
      <c r="D32" s="35">
        <v>1903317</v>
      </c>
      <c r="E32" s="36">
        <v>1988470</v>
      </c>
      <c r="F32" s="48">
        <v>3000000</v>
      </c>
      <c r="G32" s="35">
        <v>2500000</v>
      </c>
      <c r="H32" s="52">
        <v>2500000</v>
      </c>
      <c r="I32" s="38">
        <v>2089296</v>
      </c>
      <c r="J32" s="37">
        <v>3180000</v>
      </c>
      <c r="K32" s="35">
        <v>3326280</v>
      </c>
      <c r="L32" s="36">
        <v>3479289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-15424</v>
      </c>
      <c r="E35" s="36">
        <v>-20055</v>
      </c>
      <c r="F35" s="48">
        <v>0</v>
      </c>
      <c r="G35" s="35">
        <v>0</v>
      </c>
      <c r="H35" s="52">
        <v>0</v>
      </c>
      <c r="I35" s="38">
        <v>-20052</v>
      </c>
      <c r="J35" s="37">
        <v>-530000</v>
      </c>
      <c r="K35" s="35">
        <v>-554380</v>
      </c>
      <c r="L35" s="36">
        <v>-579881</v>
      </c>
    </row>
    <row r="36" spans="1:12" x14ac:dyDescent="0.25">
      <c r="A36" s="40" t="s">
        <v>47</v>
      </c>
      <c r="B36" s="20" t="s">
        <v>19</v>
      </c>
      <c r="C36" s="41">
        <f>C32+C33+C34+C35</f>
        <v>1436054</v>
      </c>
      <c r="D36" s="41">
        <f t="shared" ref="D36:L36" si="4">D32+D33+D34+D35</f>
        <v>1887893</v>
      </c>
      <c r="E36" s="42">
        <f t="shared" si="4"/>
        <v>1968415</v>
      </c>
      <c r="F36" s="43">
        <f t="shared" si="4"/>
        <v>3000000</v>
      </c>
      <c r="G36" s="41">
        <f t="shared" si="4"/>
        <v>2500000</v>
      </c>
      <c r="H36" s="42">
        <f t="shared" si="4"/>
        <v>2500000</v>
      </c>
      <c r="I36" s="44">
        <f t="shared" si="4"/>
        <v>2069244</v>
      </c>
      <c r="J36" s="45">
        <f t="shared" si="4"/>
        <v>2650000</v>
      </c>
      <c r="K36" s="41">
        <f t="shared" si="4"/>
        <v>2771900</v>
      </c>
      <c r="L36" s="42">
        <f t="shared" si="4"/>
        <v>2899408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65331211</v>
      </c>
      <c r="D53" s="35">
        <v>67979363</v>
      </c>
      <c r="E53" s="36">
        <v>69057406</v>
      </c>
      <c r="F53" s="48">
        <v>74398483</v>
      </c>
      <c r="G53" s="35">
        <v>73068483</v>
      </c>
      <c r="H53" s="52">
        <v>73068483</v>
      </c>
      <c r="I53" s="38">
        <v>73180113</v>
      </c>
      <c r="J53" s="37">
        <v>75502405</v>
      </c>
      <c r="K53" s="35">
        <v>78952514</v>
      </c>
      <c r="L53" s="36">
        <v>82561329</v>
      </c>
    </row>
    <row r="54" spans="1:12" x14ac:dyDescent="0.25">
      <c r="A54" s="34" t="s">
        <v>52</v>
      </c>
      <c r="B54" s="20" t="s">
        <v>19</v>
      </c>
      <c r="C54" s="35">
        <v>14947287</v>
      </c>
      <c r="D54" s="35">
        <v>16046221</v>
      </c>
      <c r="E54" s="36">
        <v>16538285</v>
      </c>
      <c r="F54" s="48">
        <v>18940604</v>
      </c>
      <c r="G54" s="35">
        <v>18940604</v>
      </c>
      <c r="H54" s="52">
        <v>18940604</v>
      </c>
      <c r="I54" s="38">
        <v>17118556</v>
      </c>
      <c r="J54" s="37">
        <v>20077074</v>
      </c>
      <c r="K54" s="35">
        <v>21000617</v>
      </c>
      <c r="L54" s="36">
        <v>21966649</v>
      </c>
    </row>
    <row r="55" spans="1:12" x14ac:dyDescent="0.25">
      <c r="A55" s="34" t="s">
        <v>53</v>
      </c>
      <c r="B55" s="20" t="s">
        <v>19</v>
      </c>
      <c r="C55" s="35">
        <v>4417209</v>
      </c>
      <c r="D55" s="35">
        <v>4566700</v>
      </c>
      <c r="E55" s="36">
        <v>5038152</v>
      </c>
      <c r="F55" s="48">
        <v>4657387</v>
      </c>
      <c r="G55" s="35">
        <v>4657387</v>
      </c>
      <c r="H55" s="52">
        <v>4657387</v>
      </c>
      <c r="I55" s="38">
        <v>5402193</v>
      </c>
      <c r="J55" s="37">
        <v>4936837</v>
      </c>
      <c r="K55" s="35">
        <v>5163930</v>
      </c>
      <c r="L55" s="36">
        <v>5401473</v>
      </c>
    </row>
    <row r="56" spans="1:12" x14ac:dyDescent="0.25">
      <c r="A56" s="34" t="s">
        <v>54</v>
      </c>
      <c r="B56" s="20" t="s">
        <v>19</v>
      </c>
      <c r="C56" s="35">
        <v>2592188</v>
      </c>
      <c r="D56" s="35">
        <v>3273369</v>
      </c>
      <c r="E56" s="36">
        <v>5410245</v>
      </c>
      <c r="F56" s="48">
        <v>1531000</v>
      </c>
      <c r="G56" s="35">
        <v>2581000</v>
      </c>
      <c r="H56" s="52">
        <v>2581000</v>
      </c>
      <c r="I56" s="38">
        <v>4388433</v>
      </c>
      <c r="J56" s="37">
        <v>1670100</v>
      </c>
      <c r="K56" s="35">
        <v>1746925</v>
      </c>
      <c r="L56" s="36">
        <v>1827283</v>
      </c>
    </row>
    <row r="57" spans="1:12" x14ac:dyDescent="0.25">
      <c r="A57" s="34" t="s">
        <v>55</v>
      </c>
      <c r="B57" s="20" t="s">
        <v>19</v>
      </c>
      <c r="C57" s="35">
        <v>5725859</v>
      </c>
      <c r="D57" s="35">
        <v>5466031</v>
      </c>
      <c r="E57" s="36">
        <v>5280092</v>
      </c>
      <c r="F57" s="48">
        <v>8047094</v>
      </c>
      <c r="G57" s="35">
        <v>8047094</v>
      </c>
      <c r="H57" s="52">
        <v>8047094</v>
      </c>
      <c r="I57" s="38">
        <v>6005699</v>
      </c>
      <c r="J57" s="37">
        <v>8529933</v>
      </c>
      <c r="K57" s="35">
        <v>8922308</v>
      </c>
      <c r="L57" s="36">
        <v>9332737</v>
      </c>
    </row>
    <row r="58" spans="1:12" x14ac:dyDescent="0.25">
      <c r="A58" s="34" t="s">
        <v>56</v>
      </c>
      <c r="B58" s="20" t="s">
        <v>19</v>
      </c>
      <c r="C58" s="35">
        <v>16060919</v>
      </c>
      <c r="D58" s="35">
        <v>16340364</v>
      </c>
      <c r="E58" s="36">
        <v>16618895</v>
      </c>
      <c r="F58" s="48">
        <v>21650711</v>
      </c>
      <c r="G58" s="35">
        <v>21650711</v>
      </c>
      <c r="H58" s="52">
        <v>21650711</v>
      </c>
      <c r="I58" s="38">
        <v>17786118</v>
      </c>
      <c r="J58" s="37">
        <v>22979764</v>
      </c>
      <c r="K58" s="35">
        <v>24036834</v>
      </c>
      <c r="L58" s="36">
        <v>25142527</v>
      </c>
    </row>
    <row r="59" spans="1:12" x14ac:dyDescent="0.25">
      <c r="A59" s="34" t="s">
        <v>57</v>
      </c>
      <c r="B59" s="20" t="s">
        <v>19</v>
      </c>
      <c r="C59" s="35">
        <v>2222186</v>
      </c>
      <c r="D59" s="35">
        <v>2322771</v>
      </c>
      <c r="E59" s="36">
        <v>3131850</v>
      </c>
      <c r="F59" s="48">
        <v>2818604</v>
      </c>
      <c r="G59" s="35">
        <v>3098604</v>
      </c>
      <c r="H59" s="52">
        <v>3098604</v>
      </c>
      <c r="I59" s="38">
        <v>3246089</v>
      </c>
      <c r="J59" s="37">
        <v>2987726</v>
      </c>
      <c r="K59" s="35">
        <v>3125163</v>
      </c>
      <c r="L59" s="36">
        <v>3268919</v>
      </c>
    </row>
    <row r="60" spans="1:12" x14ac:dyDescent="0.25">
      <c r="A60" s="34" t="s">
        <v>58</v>
      </c>
      <c r="B60" s="20" t="s">
        <v>19</v>
      </c>
      <c r="C60" s="35">
        <v>208219</v>
      </c>
      <c r="D60" s="35">
        <v>213155</v>
      </c>
      <c r="E60" s="36">
        <v>269131</v>
      </c>
      <c r="F60" s="48">
        <v>396165</v>
      </c>
      <c r="G60" s="35">
        <v>396165</v>
      </c>
      <c r="H60" s="52">
        <v>396165</v>
      </c>
      <c r="I60" s="38">
        <v>281532</v>
      </c>
      <c r="J60" s="37">
        <v>419937</v>
      </c>
      <c r="K60" s="35">
        <v>439253</v>
      </c>
      <c r="L60" s="36">
        <v>459460</v>
      </c>
    </row>
    <row r="61" spans="1:12" x14ac:dyDescent="0.25">
      <c r="A61" s="34" t="s">
        <v>59</v>
      </c>
      <c r="B61" s="20" t="s">
        <v>19</v>
      </c>
      <c r="C61" s="35">
        <v>448968</v>
      </c>
      <c r="D61" s="35">
        <v>497082</v>
      </c>
      <c r="E61" s="36">
        <v>885053</v>
      </c>
      <c r="F61" s="48">
        <v>585079</v>
      </c>
      <c r="G61" s="35">
        <v>585079</v>
      </c>
      <c r="H61" s="52">
        <v>585079</v>
      </c>
      <c r="I61" s="38">
        <v>889171</v>
      </c>
      <c r="J61" s="37">
        <v>620194</v>
      </c>
      <c r="K61" s="35">
        <v>648725</v>
      </c>
      <c r="L61" s="36">
        <v>678565</v>
      </c>
    </row>
    <row r="62" spans="1:12" x14ac:dyDescent="0.25">
      <c r="A62" s="34" t="s">
        <v>60</v>
      </c>
      <c r="B62" s="20" t="s">
        <v>19</v>
      </c>
      <c r="C62" s="35">
        <v>679704</v>
      </c>
      <c r="D62" s="35">
        <v>1172291</v>
      </c>
      <c r="E62" s="36">
        <v>1234793</v>
      </c>
      <c r="F62" s="48">
        <v>2422644</v>
      </c>
      <c r="G62" s="35">
        <v>2422644</v>
      </c>
      <c r="H62" s="52">
        <v>2422644</v>
      </c>
      <c r="I62" s="38">
        <v>1191647</v>
      </c>
      <c r="J62" s="37">
        <v>2468012</v>
      </c>
      <c r="K62" s="35">
        <v>2581541</v>
      </c>
      <c r="L62" s="36">
        <v>2700291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102224</v>
      </c>
      <c r="G63" s="35">
        <v>102224</v>
      </c>
      <c r="H63" s="52">
        <v>102224</v>
      </c>
      <c r="I63" s="38">
        <v>422441</v>
      </c>
      <c r="J63" s="37">
        <v>108358</v>
      </c>
      <c r="K63" s="35">
        <v>113342</v>
      </c>
      <c r="L63" s="36">
        <v>118556</v>
      </c>
    </row>
    <row r="64" spans="1:12" x14ac:dyDescent="0.25">
      <c r="A64" s="34" t="s">
        <v>62</v>
      </c>
      <c r="B64" s="20" t="s">
        <v>63</v>
      </c>
      <c r="C64" s="35">
        <v>2297136</v>
      </c>
      <c r="D64" s="35">
        <v>1808345</v>
      </c>
      <c r="E64" s="36">
        <v>63567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580445</v>
      </c>
      <c r="D67" s="35">
        <v>172574</v>
      </c>
      <c r="E67" s="36">
        <v>516178</v>
      </c>
      <c r="F67" s="48">
        <v>428996</v>
      </c>
      <c r="G67" s="35">
        <v>428996</v>
      </c>
      <c r="H67" s="52">
        <v>428996</v>
      </c>
      <c r="I67" s="38">
        <v>505997</v>
      </c>
      <c r="J67" s="37">
        <v>454741</v>
      </c>
      <c r="K67" s="35">
        <v>475659</v>
      </c>
      <c r="L67" s="36">
        <v>497538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115511331</v>
      </c>
      <c r="D69" s="41">
        <f t="shared" ref="D69:L69" si="5">SUM(D53:D68)</f>
        <v>119858266</v>
      </c>
      <c r="E69" s="42">
        <f t="shared" si="5"/>
        <v>124043647</v>
      </c>
      <c r="F69" s="43">
        <f t="shared" si="5"/>
        <v>135978991</v>
      </c>
      <c r="G69" s="41">
        <f t="shared" si="5"/>
        <v>135978991</v>
      </c>
      <c r="H69" s="42">
        <f t="shared" si="5"/>
        <v>135978991</v>
      </c>
      <c r="I69" s="44">
        <f t="shared" si="5"/>
        <v>130417989</v>
      </c>
      <c r="J69" s="45">
        <f t="shared" si="5"/>
        <v>140755081</v>
      </c>
      <c r="K69" s="41">
        <f t="shared" si="5"/>
        <v>147206811</v>
      </c>
      <c r="L69" s="42">
        <f t="shared" si="5"/>
        <v>153955327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115511331</v>
      </c>
      <c r="D71" s="41">
        <f t="shared" ref="D71:L71" si="6">D69+D70</f>
        <v>119858266</v>
      </c>
      <c r="E71" s="42">
        <f t="shared" si="6"/>
        <v>124043647</v>
      </c>
      <c r="F71" s="43">
        <f t="shared" si="6"/>
        <v>135978991</v>
      </c>
      <c r="G71" s="41">
        <f t="shared" si="6"/>
        <v>135978991</v>
      </c>
      <c r="H71" s="42">
        <f t="shared" si="6"/>
        <v>135978991</v>
      </c>
      <c r="I71" s="44">
        <f t="shared" si="6"/>
        <v>130417989</v>
      </c>
      <c r="J71" s="45">
        <f t="shared" si="6"/>
        <v>140755081</v>
      </c>
      <c r="K71" s="41">
        <f t="shared" si="6"/>
        <v>147206811</v>
      </c>
      <c r="L71" s="42">
        <f t="shared" si="6"/>
        <v>153955327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29353289</v>
      </c>
      <c r="D79" s="35">
        <v>30354715</v>
      </c>
      <c r="E79" s="36">
        <v>31416346</v>
      </c>
      <c r="F79" s="48">
        <v>37417907</v>
      </c>
      <c r="G79" s="35">
        <v>37417907</v>
      </c>
      <c r="H79" s="52">
        <v>37417907</v>
      </c>
      <c r="I79" s="38">
        <v>23270104</v>
      </c>
      <c r="J79" s="37">
        <v>33251135</v>
      </c>
      <c r="K79" s="35">
        <v>34780691</v>
      </c>
      <c r="L79" s="36">
        <v>36380600</v>
      </c>
    </row>
    <row r="80" spans="1:12" x14ac:dyDescent="0.25">
      <c r="A80" s="34" t="s">
        <v>75</v>
      </c>
      <c r="B80" s="20" t="s">
        <v>19</v>
      </c>
      <c r="C80" s="35">
        <v>65896</v>
      </c>
      <c r="D80" s="35">
        <v>65895</v>
      </c>
      <c r="E80" s="36">
        <v>65895</v>
      </c>
      <c r="F80" s="48">
        <v>250000</v>
      </c>
      <c r="G80" s="35">
        <v>250000</v>
      </c>
      <c r="H80" s="52">
        <v>250000</v>
      </c>
      <c r="I80" s="38">
        <v>49647</v>
      </c>
      <c r="J80" s="37">
        <v>262500</v>
      </c>
      <c r="K80" s="35">
        <v>274575</v>
      </c>
      <c r="L80" s="36">
        <v>287205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29419185</v>
      </c>
      <c r="D83" s="41">
        <f t="shared" ref="D83:L83" si="7">SUM(D79:D81)</f>
        <v>30420610</v>
      </c>
      <c r="E83" s="42">
        <f t="shared" si="7"/>
        <v>31482241</v>
      </c>
      <c r="F83" s="43">
        <f t="shared" si="7"/>
        <v>37667907</v>
      </c>
      <c r="G83" s="41">
        <f t="shared" si="7"/>
        <v>37667907</v>
      </c>
      <c r="H83" s="42">
        <f t="shared" si="7"/>
        <v>37667907</v>
      </c>
      <c r="I83" s="44">
        <f t="shared" si="7"/>
        <v>23319751</v>
      </c>
      <c r="J83" s="45">
        <f t="shared" si="7"/>
        <v>33513635</v>
      </c>
      <c r="K83" s="41">
        <f t="shared" si="7"/>
        <v>35055266</v>
      </c>
      <c r="L83" s="42">
        <f t="shared" si="7"/>
        <v>36667805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36471696</v>
      </c>
      <c r="D86" s="35">
        <v>50884660</v>
      </c>
      <c r="E86" s="36">
        <v>52983494</v>
      </c>
      <c r="F86" s="48">
        <v>60000000</v>
      </c>
      <c r="G86" s="35">
        <v>60000000</v>
      </c>
      <c r="H86" s="52">
        <v>60000000</v>
      </c>
      <c r="I86" s="38">
        <v>52209496</v>
      </c>
      <c r="J86" s="37">
        <v>61440000</v>
      </c>
      <c r="K86" s="35">
        <v>64266240</v>
      </c>
      <c r="L86" s="36">
        <v>67222487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36471696</v>
      </c>
      <c r="D88" s="41">
        <f t="shared" ref="D88:L88" si="8">SUM(D86:D87)</f>
        <v>50884660</v>
      </c>
      <c r="E88" s="42">
        <f t="shared" si="8"/>
        <v>52983494</v>
      </c>
      <c r="F88" s="43">
        <f t="shared" si="8"/>
        <v>60000000</v>
      </c>
      <c r="G88" s="41">
        <f t="shared" si="8"/>
        <v>60000000</v>
      </c>
      <c r="H88" s="42">
        <f t="shared" si="8"/>
        <v>60000000</v>
      </c>
      <c r="I88" s="44">
        <f t="shared" si="8"/>
        <v>52209496</v>
      </c>
      <c r="J88" s="45">
        <f t="shared" si="8"/>
        <v>61440000</v>
      </c>
      <c r="K88" s="41">
        <f t="shared" si="8"/>
        <v>64266240</v>
      </c>
      <c r="L88" s="42">
        <f t="shared" si="8"/>
        <v>67222487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49860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49860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25099740</v>
      </c>
      <c r="D96" s="35">
        <v>23913022</v>
      </c>
      <c r="E96" s="36">
        <v>27554708</v>
      </c>
      <c r="F96" s="48">
        <v>38554163</v>
      </c>
      <c r="G96" s="35">
        <v>37850743</v>
      </c>
      <c r="H96" s="52">
        <v>37850743</v>
      </c>
      <c r="I96" s="38">
        <v>34144944</v>
      </c>
      <c r="J96" s="37">
        <v>37675359</v>
      </c>
      <c r="K96" s="35">
        <v>37311195</v>
      </c>
      <c r="L96" s="36">
        <v>17145193</v>
      </c>
    </row>
    <row r="97" spans="1:12" x14ac:dyDescent="0.25">
      <c r="A97" s="55" t="s">
        <v>87</v>
      </c>
      <c r="B97" s="20" t="s">
        <v>19</v>
      </c>
      <c r="C97" s="35">
        <v>31871788</v>
      </c>
      <c r="D97" s="35">
        <v>31551662</v>
      </c>
      <c r="E97" s="36">
        <v>29617147</v>
      </c>
      <c r="F97" s="48">
        <v>15332464</v>
      </c>
      <c r="G97" s="35">
        <v>15988464</v>
      </c>
      <c r="H97" s="52">
        <v>15988464</v>
      </c>
      <c r="I97" s="38">
        <v>13600332</v>
      </c>
      <c r="J97" s="37">
        <v>10892603</v>
      </c>
      <c r="K97" s="35">
        <v>11313163</v>
      </c>
      <c r="L97" s="36">
        <v>11846169</v>
      </c>
    </row>
    <row r="98" spans="1:12" x14ac:dyDescent="0.25">
      <c r="A98" s="55" t="s">
        <v>88</v>
      </c>
      <c r="B98" s="20" t="s">
        <v>19</v>
      </c>
      <c r="C98" s="35">
        <v>7042660</v>
      </c>
      <c r="D98" s="35">
        <v>5487480</v>
      </c>
      <c r="E98" s="36">
        <v>4047116</v>
      </c>
      <c r="F98" s="48">
        <v>6084424</v>
      </c>
      <c r="G98" s="35">
        <v>4398844</v>
      </c>
      <c r="H98" s="52">
        <v>4398844</v>
      </c>
      <c r="I98" s="38">
        <v>4601512</v>
      </c>
      <c r="J98" s="37">
        <v>5719354</v>
      </c>
      <c r="K98" s="35">
        <v>5982444</v>
      </c>
      <c r="L98" s="36">
        <v>6257639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64014188</v>
      </c>
      <c r="D127" s="41">
        <f t="shared" ref="D127:L127" si="10">SUM(D96:D98)</f>
        <v>60952164</v>
      </c>
      <c r="E127" s="42">
        <f t="shared" si="10"/>
        <v>61218971</v>
      </c>
      <c r="F127" s="43">
        <f t="shared" si="10"/>
        <v>59971051</v>
      </c>
      <c r="G127" s="41">
        <f t="shared" si="10"/>
        <v>58238051</v>
      </c>
      <c r="H127" s="42">
        <f t="shared" si="10"/>
        <v>58238051</v>
      </c>
      <c r="I127" s="44">
        <f t="shared" si="10"/>
        <v>52346788</v>
      </c>
      <c r="J127" s="45">
        <f t="shared" si="10"/>
        <v>54287316</v>
      </c>
      <c r="K127" s="41">
        <f t="shared" si="10"/>
        <v>54606802</v>
      </c>
      <c r="L127" s="42">
        <f t="shared" si="10"/>
        <v>35249001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1379709</v>
      </c>
      <c r="D130" s="35">
        <v>1007343</v>
      </c>
      <c r="E130" s="36">
        <v>1016242</v>
      </c>
      <c r="F130" s="48">
        <v>1050000</v>
      </c>
      <c r="G130" s="35">
        <v>1050000</v>
      </c>
      <c r="H130" s="52">
        <v>1050000</v>
      </c>
      <c r="I130" s="38">
        <v>0</v>
      </c>
      <c r="J130" s="37">
        <v>1101450</v>
      </c>
      <c r="K130" s="35">
        <v>1152117</v>
      </c>
      <c r="L130" s="36">
        <v>1205114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3405712</v>
      </c>
      <c r="D133" s="35">
        <v>4559574</v>
      </c>
      <c r="E133" s="36">
        <v>4370569</v>
      </c>
      <c r="F133" s="48">
        <v>5000000</v>
      </c>
      <c r="G133" s="35">
        <v>5000000</v>
      </c>
      <c r="H133" s="52">
        <v>5000000</v>
      </c>
      <c r="I133" s="38">
        <v>4754784</v>
      </c>
      <c r="J133" s="37">
        <v>5245000</v>
      </c>
      <c r="K133" s="35">
        <v>5486270</v>
      </c>
      <c r="L133" s="36">
        <v>5738638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31168020</v>
      </c>
      <c r="D136" s="35">
        <v>35392040</v>
      </c>
      <c r="E136" s="36">
        <v>60274181</v>
      </c>
      <c r="F136" s="48">
        <v>57027218</v>
      </c>
      <c r="G136" s="35">
        <v>61678373</v>
      </c>
      <c r="H136" s="52">
        <v>61678373</v>
      </c>
      <c r="I136" s="38">
        <v>55246872</v>
      </c>
      <c r="J136" s="37">
        <v>60054676</v>
      </c>
      <c r="K136" s="35">
        <v>62810292</v>
      </c>
      <c r="L136" s="36">
        <v>65699562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35953441</v>
      </c>
      <c r="D157" s="66">
        <f t="shared" ref="D157:L157" si="11">+D130+D131+D133+D136</f>
        <v>40958957</v>
      </c>
      <c r="E157" s="67">
        <f t="shared" si="11"/>
        <v>65660992</v>
      </c>
      <c r="F157" s="68">
        <f t="shared" si="11"/>
        <v>63077218</v>
      </c>
      <c r="G157" s="66">
        <f t="shared" si="11"/>
        <v>67728373</v>
      </c>
      <c r="H157" s="67">
        <f t="shared" si="11"/>
        <v>67728373</v>
      </c>
      <c r="I157" s="69">
        <f t="shared" si="11"/>
        <v>60001656</v>
      </c>
      <c r="J157" s="70">
        <f t="shared" si="11"/>
        <v>66401126</v>
      </c>
      <c r="K157" s="66">
        <f t="shared" si="11"/>
        <v>69448679</v>
      </c>
      <c r="L157" s="67">
        <f t="shared" si="11"/>
        <v>72643314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15786234</v>
      </c>
      <c r="D162" s="35">
        <v>16552287</v>
      </c>
      <c r="E162" s="36">
        <v>5640543</v>
      </c>
      <c r="F162" s="48">
        <v>6818424</v>
      </c>
      <c r="G162" s="35">
        <v>9194844</v>
      </c>
      <c r="H162" s="52">
        <v>9194844</v>
      </c>
      <c r="I162" s="38">
        <v>8382933</v>
      </c>
      <c r="J162" s="37">
        <v>5719368</v>
      </c>
      <c r="K162" s="35">
        <v>5982459</v>
      </c>
      <c r="L162" s="36">
        <v>6257655</v>
      </c>
    </row>
    <row r="163" spans="1:12" x14ac:dyDescent="0.25">
      <c r="A163" s="34" t="s">
        <v>100</v>
      </c>
      <c r="B163" s="20" t="s">
        <v>19</v>
      </c>
      <c r="C163" s="35">
        <v>250840</v>
      </c>
      <c r="D163" s="35">
        <v>195632</v>
      </c>
      <c r="E163" s="36">
        <v>190914</v>
      </c>
      <c r="F163" s="48">
        <v>2001761</v>
      </c>
      <c r="G163" s="35">
        <v>1701761</v>
      </c>
      <c r="H163" s="52">
        <v>1701761</v>
      </c>
      <c r="I163" s="38">
        <v>200014</v>
      </c>
      <c r="J163" s="37">
        <v>211648</v>
      </c>
      <c r="K163" s="35">
        <v>221384</v>
      </c>
      <c r="L163" s="36">
        <v>231567</v>
      </c>
    </row>
    <row r="164" spans="1:12" x14ac:dyDescent="0.25">
      <c r="A164" s="64" t="s">
        <v>101</v>
      </c>
      <c r="B164" s="65" t="s">
        <v>102</v>
      </c>
      <c r="C164" s="80">
        <f>SUM(C160:C163)</f>
        <v>16037074</v>
      </c>
      <c r="D164" s="81">
        <f t="shared" ref="D164:L164" si="12">SUM(D160:D163)</f>
        <v>16747919</v>
      </c>
      <c r="E164" s="82">
        <f t="shared" si="12"/>
        <v>5831457</v>
      </c>
      <c r="F164" s="80">
        <f t="shared" si="12"/>
        <v>8820185</v>
      </c>
      <c r="G164" s="81">
        <f t="shared" si="12"/>
        <v>10896605</v>
      </c>
      <c r="H164" s="82">
        <f t="shared" si="12"/>
        <v>10896605</v>
      </c>
      <c r="I164" s="83">
        <f t="shared" si="12"/>
        <v>8582947</v>
      </c>
      <c r="J164" s="84">
        <f t="shared" si="12"/>
        <v>5931016</v>
      </c>
      <c r="K164" s="81">
        <f t="shared" si="12"/>
        <v>6203843</v>
      </c>
      <c r="L164" s="82">
        <f t="shared" si="12"/>
        <v>6489222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2330760</v>
      </c>
      <c r="D168" s="35">
        <v>1836230</v>
      </c>
      <c r="E168" s="36">
        <v>1675772</v>
      </c>
      <c r="F168" s="48">
        <v>5854960</v>
      </c>
      <c r="G168" s="35">
        <v>5065960</v>
      </c>
      <c r="H168" s="52">
        <v>5065960</v>
      </c>
      <c r="I168" s="38">
        <v>4588422</v>
      </c>
      <c r="J168" s="37">
        <v>5337183</v>
      </c>
      <c r="K168" s="35">
        <v>5582693</v>
      </c>
      <c r="L168" s="36">
        <v>2010092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2330760</v>
      </c>
      <c r="D169" s="81">
        <f t="shared" si="13"/>
        <v>1836230</v>
      </c>
      <c r="E169" s="82">
        <f t="shared" si="13"/>
        <v>1675772</v>
      </c>
      <c r="F169" s="80">
        <f t="shared" si="13"/>
        <v>5854960</v>
      </c>
      <c r="G169" s="81">
        <f t="shared" si="13"/>
        <v>5065960</v>
      </c>
      <c r="H169" s="82">
        <f t="shared" si="13"/>
        <v>5065960</v>
      </c>
      <c r="I169" s="83">
        <f t="shared" si="13"/>
        <v>4588422</v>
      </c>
      <c r="J169" s="84">
        <f t="shared" si="13"/>
        <v>5337183</v>
      </c>
      <c r="K169" s="81">
        <f t="shared" si="13"/>
        <v>5582693</v>
      </c>
      <c r="L169" s="82">
        <f t="shared" si="13"/>
        <v>2010092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70908462</v>
      </c>
      <c r="D20" s="35">
        <v>70669911</v>
      </c>
      <c r="E20" s="36">
        <v>72035783</v>
      </c>
      <c r="F20" s="37">
        <v>81028000</v>
      </c>
      <c r="G20" s="35">
        <v>75028000</v>
      </c>
      <c r="H20" s="36">
        <v>75028000</v>
      </c>
      <c r="I20" s="38">
        <v>60613027</v>
      </c>
      <c r="J20" s="37">
        <v>89276000</v>
      </c>
      <c r="K20" s="35">
        <v>91954000</v>
      </c>
      <c r="L20" s="36">
        <v>95632000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70908462</v>
      </c>
      <c r="D23" s="41">
        <f t="shared" ref="D23:L23" si="2">D20+D21+D22</f>
        <v>70669911</v>
      </c>
      <c r="E23" s="42">
        <f t="shared" si="2"/>
        <v>72035783</v>
      </c>
      <c r="F23" s="43">
        <f t="shared" si="2"/>
        <v>81028000</v>
      </c>
      <c r="G23" s="41">
        <f t="shared" si="2"/>
        <v>75028000</v>
      </c>
      <c r="H23" s="42">
        <f t="shared" si="2"/>
        <v>75028000</v>
      </c>
      <c r="I23" s="44">
        <f t="shared" si="2"/>
        <v>60613027</v>
      </c>
      <c r="J23" s="45">
        <f t="shared" si="2"/>
        <v>89276000</v>
      </c>
      <c r="K23" s="41">
        <f t="shared" si="2"/>
        <v>91954000</v>
      </c>
      <c r="L23" s="42">
        <f t="shared" si="2"/>
        <v>95632000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10188926</v>
      </c>
      <c r="D26" s="35">
        <v>11117713</v>
      </c>
      <c r="E26" s="36">
        <v>12005290</v>
      </c>
      <c r="F26" s="48">
        <v>11648000</v>
      </c>
      <c r="G26" s="35">
        <v>11648000</v>
      </c>
      <c r="H26" s="52">
        <v>11648000</v>
      </c>
      <c r="I26" s="38">
        <v>10460392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10188926</v>
      </c>
      <c r="D29" s="41">
        <f t="shared" ref="D29:L29" si="3">D26+D27+D28</f>
        <v>11117713</v>
      </c>
      <c r="E29" s="42">
        <f t="shared" si="3"/>
        <v>12005290</v>
      </c>
      <c r="F29" s="43">
        <f t="shared" si="3"/>
        <v>11648000</v>
      </c>
      <c r="G29" s="41">
        <f t="shared" si="3"/>
        <v>11648000</v>
      </c>
      <c r="H29" s="42">
        <f t="shared" si="3"/>
        <v>11648000</v>
      </c>
      <c r="I29" s="44">
        <f t="shared" si="3"/>
        <v>10460392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197202135</v>
      </c>
      <c r="D53" s="35">
        <v>201211325</v>
      </c>
      <c r="E53" s="36">
        <v>205402852</v>
      </c>
      <c r="F53" s="48">
        <v>251034000</v>
      </c>
      <c r="G53" s="35">
        <v>230944000</v>
      </c>
      <c r="H53" s="52">
        <v>230944000</v>
      </c>
      <c r="I53" s="38">
        <v>207814901</v>
      </c>
      <c r="J53" s="37">
        <v>275085000</v>
      </c>
      <c r="K53" s="35">
        <v>295053000</v>
      </c>
      <c r="L53" s="36">
        <v>318621000</v>
      </c>
    </row>
    <row r="54" spans="1:12" x14ac:dyDescent="0.25">
      <c r="A54" s="34" t="s">
        <v>52</v>
      </c>
      <c r="B54" s="20" t="s">
        <v>19</v>
      </c>
      <c r="C54" s="35">
        <v>37567900</v>
      </c>
      <c r="D54" s="35">
        <v>38488259</v>
      </c>
      <c r="E54" s="36">
        <v>39791536</v>
      </c>
      <c r="F54" s="48">
        <v>48303000</v>
      </c>
      <c r="G54" s="35">
        <v>47220000</v>
      </c>
      <c r="H54" s="52">
        <v>47220000</v>
      </c>
      <c r="I54" s="38">
        <v>40337814</v>
      </c>
      <c r="J54" s="37">
        <v>51533000</v>
      </c>
      <c r="K54" s="35">
        <v>54977000</v>
      </c>
      <c r="L54" s="36">
        <v>58627000</v>
      </c>
    </row>
    <row r="55" spans="1:12" x14ac:dyDescent="0.25">
      <c r="A55" s="34" t="s">
        <v>53</v>
      </c>
      <c r="B55" s="20" t="s">
        <v>19</v>
      </c>
      <c r="C55" s="35">
        <v>16014339</v>
      </c>
      <c r="D55" s="35">
        <v>16487078</v>
      </c>
      <c r="E55" s="36">
        <v>16955109</v>
      </c>
      <c r="F55" s="48">
        <v>20472000</v>
      </c>
      <c r="G55" s="35">
        <v>20297000</v>
      </c>
      <c r="H55" s="52">
        <v>20297000</v>
      </c>
      <c r="I55" s="38">
        <v>17644483</v>
      </c>
      <c r="J55" s="37">
        <v>22172000</v>
      </c>
      <c r="K55" s="35">
        <v>23985000</v>
      </c>
      <c r="L55" s="36">
        <v>25901000</v>
      </c>
    </row>
    <row r="56" spans="1:12" x14ac:dyDescent="0.25">
      <c r="A56" s="34" t="s">
        <v>54</v>
      </c>
      <c r="B56" s="20" t="s">
        <v>19</v>
      </c>
      <c r="C56" s="35">
        <v>26509557</v>
      </c>
      <c r="D56" s="35">
        <v>26970967</v>
      </c>
      <c r="E56" s="36">
        <v>27706904</v>
      </c>
      <c r="F56" s="48">
        <v>31574000</v>
      </c>
      <c r="G56" s="35">
        <v>29874000</v>
      </c>
      <c r="H56" s="52">
        <v>29874000</v>
      </c>
      <c r="I56" s="38">
        <v>27349896</v>
      </c>
      <c r="J56" s="37">
        <v>34345000</v>
      </c>
      <c r="K56" s="35">
        <v>37279000</v>
      </c>
      <c r="L56" s="36">
        <v>40390000</v>
      </c>
    </row>
    <row r="57" spans="1:12" x14ac:dyDescent="0.25">
      <c r="A57" s="34" t="s">
        <v>55</v>
      </c>
      <c r="B57" s="20" t="s">
        <v>19</v>
      </c>
      <c r="C57" s="35">
        <v>21440031</v>
      </c>
      <c r="D57" s="35">
        <v>21806710</v>
      </c>
      <c r="E57" s="36">
        <v>21848877</v>
      </c>
      <c r="F57" s="48">
        <v>27640000</v>
      </c>
      <c r="G57" s="35">
        <v>27641000</v>
      </c>
      <c r="H57" s="52">
        <v>27641000</v>
      </c>
      <c r="I57" s="38">
        <v>17936626</v>
      </c>
      <c r="J57" s="37">
        <v>28935000</v>
      </c>
      <c r="K57" s="35">
        <v>31300000</v>
      </c>
      <c r="L57" s="36">
        <v>33804000</v>
      </c>
    </row>
    <row r="58" spans="1:12" x14ac:dyDescent="0.25">
      <c r="A58" s="34" t="s">
        <v>56</v>
      </c>
      <c r="B58" s="20" t="s">
        <v>19</v>
      </c>
      <c r="C58" s="35">
        <v>21132692</v>
      </c>
      <c r="D58" s="35">
        <v>20989202</v>
      </c>
      <c r="E58" s="36">
        <v>21839090</v>
      </c>
      <c r="F58" s="48">
        <v>26625000</v>
      </c>
      <c r="G58" s="35">
        <v>25930000</v>
      </c>
      <c r="H58" s="52">
        <v>25930000</v>
      </c>
      <c r="I58" s="38">
        <v>21902929</v>
      </c>
      <c r="J58" s="37">
        <v>26965000</v>
      </c>
      <c r="K58" s="35">
        <v>27147000</v>
      </c>
      <c r="L58" s="36">
        <v>27340000</v>
      </c>
    </row>
    <row r="59" spans="1:12" x14ac:dyDescent="0.25">
      <c r="A59" s="34" t="s">
        <v>57</v>
      </c>
      <c r="B59" s="20" t="s">
        <v>19</v>
      </c>
      <c r="C59" s="35">
        <v>132291</v>
      </c>
      <c r="D59" s="35">
        <v>129000</v>
      </c>
      <c r="E59" s="36">
        <v>127700</v>
      </c>
      <c r="F59" s="48">
        <v>462000</v>
      </c>
      <c r="G59" s="35">
        <v>462000</v>
      </c>
      <c r="H59" s="52">
        <v>462000</v>
      </c>
      <c r="I59" s="38">
        <v>122161</v>
      </c>
      <c r="J59" s="37">
        <v>502000</v>
      </c>
      <c r="K59" s="35">
        <v>540000</v>
      </c>
      <c r="L59" s="36">
        <v>579000</v>
      </c>
    </row>
    <row r="60" spans="1:12" x14ac:dyDescent="0.25">
      <c r="A60" s="34" t="s">
        <v>58</v>
      </c>
      <c r="B60" s="20" t="s">
        <v>19</v>
      </c>
      <c r="C60" s="35">
        <v>2217825</v>
      </c>
      <c r="D60" s="35">
        <v>2118359</v>
      </c>
      <c r="E60" s="36">
        <v>2066966</v>
      </c>
      <c r="F60" s="48">
        <v>3027000</v>
      </c>
      <c r="G60" s="35">
        <v>3027000</v>
      </c>
      <c r="H60" s="52">
        <v>3027000</v>
      </c>
      <c r="I60" s="38">
        <v>2031046</v>
      </c>
      <c r="J60" s="37">
        <v>3282000</v>
      </c>
      <c r="K60" s="35">
        <v>3550000</v>
      </c>
      <c r="L60" s="36">
        <v>3831000</v>
      </c>
    </row>
    <row r="61" spans="1:12" x14ac:dyDescent="0.25">
      <c r="A61" s="34" t="s">
        <v>59</v>
      </c>
      <c r="B61" s="20" t="s">
        <v>19</v>
      </c>
      <c r="C61" s="35">
        <v>80609</v>
      </c>
      <c r="D61" s="35">
        <v>76393</v>
      </c>
      <c r="E61" s="36">
        <v>64370</v>
      </c>
      <c r="F61" s="48">
        <v>162000</v>
      </c>
      <c r="G61" s="35">
        <v>162000</v>
      </c>
      <c r="H61" s="52">
        <v>162000</v>
      </c>
      <c r="I61" s="38">
        <v>70298</v>
      </c>
      <c r="J61" s="37">
        <v>170000</v>
      </c>
      <c r="K61" s="35">
        <v>178000</v>
      </c>
      <c r="L61" s="36">
        <v>186000</v>
      </c>
    </row>
    <row r="62" spans="1:12" x14ac:dyDescent="0.25">
      <c r="A62" s="34" t="s">
        <v>60</v>
      </c>
      <c r="B62" s="20" t="s">
        <v>19</v>
      </c>
      <c r="C62" s="35">
        <v>7516262</v>
      </c>
      <c r="D62" s="35">
        <v>1542645</v>
      </c>
      <c r="E62" s="36">
        <v>-1118745</v>
      </c>
      <c r="F62" s="48">
        <v>4008000</v>
      </c>
      <c r="G62" s="35">
        <v>4008000</v>
      </c>
      <c r="H62" s="52">
        <v>4008000</v>
      </c>
      <c r="I62" s="38">
        <v>0</v>
      </c>
      <c r="J62" s="37">
        <v>4341000</v>
      </c>
      <c r="K62" s="35">
        <v>4696000</v>
      </c>
      <c r="L62" s="36">
        <v>5072000</v>
      </c>
    </row>
    <row r="63" spans="1:12" x14ac:dyDescent="0.25">
      <c r="A63" s="34" t="s">
        <v>61</v>
      </c>
      <c r="B63" s="20" t="s">
        <v>19</v>
      </c>
      <c r="C63" s="35">
        <v>2648236</v>
      </c>
      <c r="D63" s="35">
        <v>2962000</v>
      </c>
      <c r="E63" s="36">
        <v>3648400</v>
      </c>
      <c r="F63" s="48">
        <v>3415000</v>
      </c>
      <c r="G63" s="35">
        <v>3908000</v>
      </c>
      <c r="H63" s="52">
        <v>3908000</v>
      </c>
      <c r="I63" s="38">
        <v>-1</v>
      </c>
      <c r="J63" s="37">
        <v>4232000</v>
      </c>
      <c r="K63" s="35">
        <v>4578000</v>
      </c>
      <c r="L63" s="36">
        <v>4944000</v>
      </c>
    </row>
    <row r="64" spans="1:12" x14ac:dyDescent="0.25">
      <c r="A64" s="34" t="s">
        <v>62</v>
      </c>
      <c r="B64" s="20" t="s">
        <v>63</v>
      </c>
      <c r="C64" s="35">
        <v>6398279</v>
      </c>
      <c r="D64" s="35">
        <v>11948378</v>
      </c>
      <c r="E64" s="36">
        <v>15268739</v>
      </c>
      <c r="F64" s="48">
        <v>1117000</v>
      </c>
      <c r="G64" s="35">
        <v>16317000</v>
      </c>
      <c r="H64" s="52">
        <v>16317000</v>
      </c>
      <c r="I64" s="38">
        <v>1171755</v>
      </c>
      <c r="J64" s="37">
        <v>17671000</v>
      </c>
      <c r="K64" s="35">
        <v>19115000</v>
      </c>
      <c r="L64" s="36">
        <v>20644000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338860156</v>
      </c>
      <c r="D69" s="41">
        <f t="shared" ref="D69:L69" si="5">SUM(D53:D68)</f>
        <v>344730316</v>
      </c>
      <c r="E69" s="42">
        <f t="shared" si="5"/>
        <v>353601798</v>
      </c>
      <c r="F69" s="43">
        <f t="shared" si="5"/>
        <v>417839000</v>
      </c>
      <c r="G69" s="41">
        <f t="shared" si="5"/>
        <v>409790000</v>
      </c>
      <c r="H69" s="42">
        <f t="shared" si="5"/>
        <v>409790000</v>
      </c>
      <c r="I69" s="44">
        <f t="shared" si="5"/>
        <v>336381908</v>
      </c>
      <c r="J69" s="45">
        <f t="shared" si="5"/>
        <v>469233000</v>
      </c>
      <c r="K69" s="41">
        <f t="shared" si="5"/>
        <v>502398000</v>
      </c>
      <c r="L69" s="42">
        <f t="shared" si="5"/>
        <v>539939000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338860156</v>
      </c>
      <c r="D71" s="41">
        <f t="shared" ref="D71:L71" si="6">D69+D70</f>
        <v>344730316</v>
      </c>
      <c r="E71" s="42">
        <f t="shared" si="6"/>
        <v>353601798</v>
      </c>
      <c r="F71" s="43">
        <f t="shared" si="6"/>
        <v>417839000</v>
      </c>
      <c r="G71" s="41">
        <f t="shared" si="6"/>
        <v>409790000</v>
      </c>
      <c r="H71" s="42">
        <f t="shared" si="6"/>
        <v>409790000</v>
      </c>
      <c r="I71" s="44">
        <f t="shared" si="6"/>
        <v>336381908</v>
      </c>
      <c r="J71" s="45">
        <f t="shared" si="6"/>
        <v>469233000</v>
      </c>
      <c r="K71" s="41">
        <f t="shared" si="6"/>
        <v>502398000</v>
      </c>
      <c r="L71" s="42">
        <f t="shared" si="6"/>
        <v>539939000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69802213</v>
      </c>
      <c r="D79" s="35">
        <v>74525513</v>
      </c>
      <c r="E79" s="36">
        <v>74923896</v>
      </c>
      <c r="F79" s="48">
        <v>90274000</v>
      </c>
      <c r="G79" s="35">
        <v>82114000</v>
      </c>
      <c r="H79" s="52">
        <v>82114000</v>
      </c>
      <c r="I79" s="38">
        <v>77659193</v>
      </c>
      <c r="J79" s="37">
        <v>85368000</v>
      </c>
      <c r="K79" s="35">
        <v>89173000</v>
      </c>
      <c r="L79" s="36">
        <v>93367000</v>
      </c>
    </row>
    <row r="80" spans="1:12" x14ac:dyDescent="0.25">
      <c r="A80" s="34" t="s">
        <v>75</v>
      </c>
      <c r="B80" s="20" t="s">
        <v>19</v>
      </c>
      <c r="C80" s="35">
        <v>843923</v>
      </c>
      <c r="D80" s="35">
        <v>985628</v>
      </c>
      <c r="E80" s="36">
        <v>961386</v>
      </c>
      <c r="F80" s="48">
        <v>2581000</v>
      </c>
      <c r="G80" s="35">
        <v>981000</v>
      </c>
      <c r="H80" s="52">
        <v>981000</v>
      </c>
      <c r="I80" s="38">
        <v>1065792</v>
      </c>
      <c r="J80" s="37">
        <v>1079000</v>
      </c>
      <c r="K80" s="35">
        <v>1187000</v>
      </c>
      <c r="L80" s="36">
        <v>1306000</v>
      </c>
    </row>
    <row r="81" spans="1:12" x14ac:dyDescent="0.25">
      <c r="A81" s="34" t="s">
        <v>76</v>
      </c>
      <c r="B81" s="20" t="s">
        <v>19</v>
      </c>
      <c r="C81" s="35">
        <v>13976845</v>
      </c>
      <c r="D81" s="35">
        <v>8719093</v>
      </c>
      <c r="E81" s="36">
        <v>14681705</v>
      </c>
      <c r="F81" s="48">
        <v>22050000</v>
      </c>
      <c r="G81" s="35">
        <v>22050000</v>
      </c>
      <c r="H81" s="52">
        <v>22050000</v>
      </c>
      <c r="I81" s="38">
        <v>0</v>
      </c>
      <c r="J81" s="37">
        <v>23152000</v>
      </c>
      <c r="K81" s="35">
        <v>24310000</v>
      </c>
      <c r="L81" s="36">
        <v>25526000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84622981</v>
      </c>
      <c r="D83" s="41">
        <f t="shared" ref="D83:L83" si="7">SUM(D79:D81)</f>
        <v>84230234</v>
      </c>
      <c r="E83" s="42">
        <f t="shared" si="7"/>
        <v>90566987</v>
      </c>
      <c r="F83" s="43">
        <f t="shared" si="7"/>
        <v>114905000</v>
      </c>
      <c r="G83" s="41">
        <f t="shared" si="7"/>
        <v>105145000</v>
      </c>
      <c r="H83" s="42">
        <f t="shared" si="7"/>
        <v>105145000</v>
      </c>
      <c r="I83" s="44">
        <f t="shared" si="7"/>
        <v>78724985</v>
      </c>
      <c r="J83" s="45">
        <f t="shared" si="7"/>
        <v>109599000</v>
      </c>
      <c r="K83" s="41">
        <f t="shared" si="7"/>
        <v>114670000</v>
      </c>
      <c r="L83" s="42">
        <f t="shared" si="7"/>
        <v>120199000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336842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336842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94390406</v>
      </c>
      <c r="D96" s="35">
        <v>76341894</v>
      </c>
      <c r="E96" s="36">
        <v>35778609</v>
      </c>
      <c r="F96" s="48">
        <v>58473000</v>
      </c>
      <c r="G96" s="35">
        <v>60031000</v>
      </c>
      <c r="H96" s="52">
        <v>60031000</v>
      </c>
      <c r="I96" s="38">
        <v>43379770</v>
      </c>
      <c r="J96" s="37">
        <v>62147000</v>
      </c>
      <c r="K96" s="35">
        <v>65222000</v>
      </c>
      <c r="L96" s="36">
        <v>72435000</v>
      </c>
    </row>
    <row r="97" spans="1:12" x14ac:dyDescent="0.25">
      <c r="A97" s="55" t="s">
        <v>87</v>
      </c>
      <c r="B97" s="20" t="s">
        <v>19</v>
      </c>
      <c r="C97" s="35">
        <v>15457231</v>
      </c>
      <c r="D97" s="35">
        <v>15689145</v>
      </c>
      <c r="E97" s="36">
        <v>19845768</v>
      </c>
      <c r="F97" s="48">
        <v>14509000</v>
      </c>
      <c r="G97" s="35">
        <v>39259000</v>
      </c>
      <c r="H97" s="52">
        <v>39259000</v>
      </c>
      <c r="I97" s="38">
        <v>34261062</v>
      </c>
      <c r="J97" s="37">
        <v>25467000</v>
      </c>
      <c r="K97" s="35">
        <v>25167000</v>
      </c>
      <c r="L97" s="36">
        <v>26192000</v>
      </c>
    </row>
    <row r="98" spans="1:12" x14ac:dyDescent="0.25">
      <c r="A98" s="55" t="s">
        <v>88</v>
      </c>
      <c r="B98" s="20" t="s">
        <v>19</v>
      </c>
      <c r="C98" s="35">
        <v>17516770</v>
      </c>
      <c r="D98" s="35">
        <v>47784694</v>
      </c>
      <c r="E98" s="36">
        <v>60880321</v>
      </c>
      <c r="F98" s="48">
        <v>53632000</v>
      </c>
      <c r="G98" s="35">
        <v>81219000</v>
      </c>
      <c r="H98" s="52">
        <v>81219000</v>
      </c>
      <c r="I98" s="38">
        <v>64343955</v>
      </c>
      <c r="J98" s="37">
        <v>64663000</v>
      </c>
      <c r="K98" s="35">
        <v>93895000</v>
      </c>
      <c r="L98" s="36">
        <v>85230000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127364407</v>
      </c>
      <c r="D127" s="41">
        <f t="shared" ref="D127:L127" si="10">SUM(D96:D98)</f>
        <v>139815733</v>
      </c>
      <c r="E127" s="42">
        <f t="shared" si="10"/>
        <v>116504698</v>
      </c>
      <c r="F127" s="43">
        <f t="shared" si="10"/>
        <v>126614000</v>
      </c>
      <c r="G127" s="41">
        <f t="shared" si="10"/>
        <v>180509000</v>
      </c>
      <c r="H127" s="42">
        <f t="shared" si="10"/>
        <v>180509000</v>
      </c>
      <c r="I127" s="44">
        <f t="shared" si="10"/>
        <v>141984787</v>
      </c>
      <c r="J127" s="45">
        <f t="shared" si="10"/>
        <v>152277000</v>
      </c>
      <c r="K127" s="41">
        <f t="shared" si="10"/>
        <v>184284000</v>
      </c>
      <c r="L127" s="42">
        <f t="shared" si="10"/>
        <v>183857000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33632501</v>
      </c>
      <c r="D130" s="35">
        <v>35251703</v>
      </c>
      <c r="E130" s="36">
        <v>37924320</v>
      </c>
      <c r="F130" s="48">
        <v>44151000</v>
      </c>
      <c r="G130" s="35">
        <v>33151000</v>
      </c>
      <c r="H130" s="52">
        <v>33151000</v>
      </c>
      <c r="I130" s="38">
        <v>30527712</v>
      </c>
      <c r="J130" s="37">
        <v>25051000</v>
      </c>
      <c r="K130" s="35">
        <v>13725000</v>
      </c>
      <c r="L130" s="36">
        <v>10963000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4159381</v>
      </c>
      <c r="D133" s="35">
        <v>3619245</v>
      </c>
      <c r="E133" s="36">
        <v>3916737</v>
      </c>
      <c r="F133" s="48">
        <v>6156000</v>
      </c>
      <c r="G133" s="35">
        <v>5039000</v>
      </c>
      <c r="H133" s="52">
        <v>5039000</v>
      </c>
      <c r="I133" s="38">
        <v>4769948</v>
      </c>
      <c r="J133" s="37">
        <v>5543000</v>
      </c>
      <c r="K133" s="35">
        <v>6097000</v>
      </c>
      <c r="L133" s="36">
        <v>6707000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72931282</v>
      </c>
      <c r="D136" s="35">
        <v>144699607</v>
      </c>
      <c r="E136" s="36">
        <v>139161223</v>
      </c>
      <c r="F136" s="48">
        <v>172261000</v>
      </c>
      <c r="G136" s="35">
        <v>192047000</v>
      </c>
      <c r="H136" s="52">
        <v>192047000</v>
      </c>
      <c r="I136" s="38">
        <v>116000909</v>
      </c>
      <c r="J136" s="37">
        <v>160095000</v>
      </c>
      <c r="K136" s="35">
        <v>177189000</v>
      </c>
      <c r="L136" s="36">
        <v>193626000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110723164</v>
      </c>
      <c r="D157" s="66">
        <f t="shared" ref="D157:L157" si="11">+D130+D131+D133+D136</f>
        <v>183570555</v>
      </c>
      <c r="E157" s="67">
        <f t="shared" si="11"/>
        <v>181002280</v>
      </c>
      <c r="F157" s="68">
        <f t="shared" si="11"/>
        <v>222568000</v>
      </c>
      <c r="G157" s="66">
        <f t="shared" si="11"/>
        <v>230237000</v>
      </c>
      <c r="H157" s="67">
        <f t="shared" si="11"/>
        <v>230237000</v>
      </c>
      <c r="I157" s="69">
        <f t="shared" si="11"/>
        <v>151298569</v>
      </c>
      <c r="J157" s="70">
        <f t="shared" si="11"/>
        <v>190689000</v>
      </c>
      <c r="K157" s="66">
        <f t="shared" si="11"/>
        <v>197011000</v>
      </c>
      <c r="L157" s="67">
        <f t="shared" si="11"/>
        <v>211296000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105830000</v>
      </c>
      <c r="K160" s="35">
        <v>113567000</v>
      </c>
      <c r="L160" s="36">
        <v>121765000</v>
      </c>
    </row>
    <row r="161" spans="1:12" x14ac:dyDescent="0.25">
      <c r="A161" s="34" t="s">
        <v>98</v>
      </c>
      <c r="B161" s="20" t="s">
        <v>19</v>
      </c>
      <c r="C161" s="35">
        <v>818544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4613000</v>
      </c>
      <c r="K161" s="35">
        <v>5074000</v>
      </c>
      <c r="L161" s="36">
        <v>5581000</v>
      </c>
    </row>
    <row r="162" spans="1:12" x14ac:dyDescent="0.25">
      <c r="A162" s="34" t="s">
        <v>99</v>
      </c>
      <c r="B162" s="20" t="s">
        <v>19</v>
      </c>
      <c r="C162" s="35">
        <v>11826116</v>
      </c>
      <c r="D162" s="35">
        <v>18472713</v>
      </c>
      <c r="E162" s="36">
        <v>20219589</v>
      </c>
      <c r="F162" s="48">
        <v>30420000</v>
      </c>
      <c r="G162" s="35">
        <v>62083000</v>
      </c>
      <c r="H162" s="52">
        <v>62083000</v>
      </c>
      <c r="I162" s="38">
        <v>41995600</v>
      </c>
      <c r="J162" s="37">
        <v>45278000</v>
      </c>
      <c r="K162" s="35">
        <v>39728000</v>
      </c>
      <c r="L162" s="36">
        <v>39728000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5869000</v>
      </c>
      <c r="K163" s="35">
        <v>6346000</v>
      </c>
      <c r="L163" s="36">
        <v>6853000</v>
      </c>
    </row>
    <row r="164" spans="1:12" x14ac:dyDescent="0.25">
      <c r="A164" s="64" t="s">
        <v>101</v>
      </c>
      <c r="B164" s="65" t="s">
        <v>102</v>
      </c>
      <c r="C164" s="80">
        <f>SUM(C160:C163)</f>
        <v>12644660</v>
      </c>
      <c r="D164" s="81">
        <f t="shared" ref="D164:L164" si="12">SUM(D160:D163)</f>
        <v>18472713</v>
      </c>
      <c r="E164" s="82">
        <f t="shared" si="12"/>
        <v>20219589</v>
      </c>
      <c r="F164" s="80">
        <f t="shared" si="12"/>
        <v>30420000</v>
      </c>
      <c r="G164" s="81">
        <f t="shared" si="12"/>
        <v>62083000</v>
      </c>
      <c r="H164" s="82">
        <f t="shared" si="12"/>
        <v>62083000</v>
      </c>
      <c r="I164" s="83">
        <f t="shared" si="12"/>
        <v>41995600</v>
      </c>
      <c r="J164" s="84">
        <f t="shared" si="12"/>
        <v>161590000</v>
      </c>
      <c r="K164" s="81">
        <f t="shared" si="12"/>
        <v>164715000</v>
      </c>
      <c r="L164" s="82">
        <f t="shared" si="12"/>
        <v>173927000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73047440</v>
      </c>
      <c r="D167" s="35">
        <v>41522213</v>
      </c>
      <c r="E167" s="36">
        <v>48449918</v>
      </c>
      <c r="F167" s="48">
        <v>89422000</v>
      </c>
      <c r="G167" s="35">
        <v>59322000</v>
      </c>
      <c r="H167" s="52">
        <v>59322000</v>
      </c>
      <c r="I167" s="38">
        <v>49188126</v>
      </c>
      <c r="J167" s="37">
        <v>67524000</v>
      </c>
      <c r="K167" s="35">
        <v>77162000</v>
      </c>
      <c r="L167" s="36">
        <v>90078100</v>
      </c>
    </row>
    <row r="168" spans="1:12" x14ac:dyDescent="0.25">
      <c r="A168" s="34" t="s">
        <v>105</v>
      </c>
      <c r="B168" s="20" t="s">
        <v>19</v>
      </c>
      <c r="C168" s="35">
        <v>7290951</v>
      </c>
      <c r="D168" s="35">
        <v>10074375</v>
      </c>
      <c r="E168" s="36">
        <v>16633572</v>
      </c>
      <c r="F168" s="48">
        <v>9388000</v>
      </c>
      <c r="G168" s="35">
        <v>33418000</v>
      </c>
      <c r="H168" s="52">
        <v>33418000</v>
      </c>
      <c r="I168" s="38">
        <v>39642045</v>
      </c>
      <c r="J168" s="37">
        <v>34584000</v>
      </c>
      <c r="K168" s="35">
        <v>37307000</v>
      </c>
      <c r="L168" s="36">
        <v>16633000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80338391</v>
      </c>
      <c r="D169" s="81">
        <f t="shared" si="13"/>
        <v>51596588</v>
      </c>
      <c r="E169" s="82">
        <f t="shared" si="13"/>
        <v>65083490</v>
      </c>
      <c r="F169" s="80">
        <f t="shared" si="13"/>
        <v>98810000</v>
      </c>
      <c r="G169" s="81">
        <f t="shared" si="13"/>
        <v>92740000</v>
      </c>
      <c r="H169" s="82">
        <f t="shared" si="13"/>
        <v>92740000</v>
      </c>
      <c r="I169" s="83">
        <f t="shared" si="13"/>
        <v>88830171</v>
      </c>
      <c r="J169" s="84">
        <f t="shared" si="13"/>
        <v>102108000</v>
      </c>
      <c r="K169" s="81">
        <f t="shared" si="13"/>
        <v>114469000</v>
      </c>
      <c r="L169" s="82">
        <f t="shared" si="13"/>
        <v>106711100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35053505</v>
      </c>
      <c r="D8" s="35">
        <v>35500165</v>
      </c>
      <c r="E8" s="36">
        <v>33887616</v>
      </c>
      <c r="F8" s="37">
        <v>40236561</v>
      </c>
      <c r="G8" s="35">
        <v>39085538</v>
      </c>
      <c r="H8" s="36">
        <v>39085538</v>
      </c>
      <c r="I8" s="38">
        <v>35645903</v>
      </c>
      <c r="J8" s="37">
        <v>41000730</v>
      </c>
      <c r="K8" s="35">
        <v>42886763</v>
      </c>
      <c r="L8" s="36">
        <v>44859555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-3616006</v>
      </c>
      <c r="G9" s="35">
        <v>-3616006</v>
      </c>
      <c r="H9" s="36">
        <v>-3616006</v>
      </c>
      <c r="I9" s="38">
        <v>0</v>
      </c>
      <c r="J9" s="37">
        <v>-3793190</v>
      </c>
      <c r="K9" s="35">
        <v>-3967677</v>
      </c>
      <c r="L9" s="36">
        <v>-4150190</v>
      </c>
    </row>
    <row r="10" spans="1:12" x14ac:dyDescent="0.25">
      <c r="A10" s="40" t="s">
        <v>25</v>
      </c>
      <c r="B10" s="20" t="s">
        <v>19</v>
      </c>
      <c r="C10" s="41">
        <f>C8+C9</f>
        <v>35053505</v>
      </c>
      <c r="D10" s="41">
        <f t="shared" ref="D10:L10" si="0">D8+D9</f>
        <v>35500165</v>
      </c>
      <c r="E10" s="42">
        <f t="shared" si="0"/>
        <v>33887616</v>
      </c>
      <c r="F10" s="43">
        <f t="shared" si="0"/>
        <v>36620555</v>
      </c>
      <c r="G10" s="41">
        <f t="shared" si="0"/>
        <v>35469532</v>
      </c>
      <c r="H10" s="42">
        <f t="shared" si="0"/>
        <v>35469532</v>
      </c>
      <c r="I10" s="44">
        <f t="shared" si="0"/>
        <v>35645903</v>
      </c>
      <c r="J10" s="45">
        <f t="shared" si="0"/>
        <v>37207540</v>
      </c>
      <c r="K10" s="41">
        <f t="shared" si="0"/>
        <v>38919086</v>
      </c>
      <c r="L10" s="42">
        <f t="shared" si="0"/>
        <v>40709365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4774999</v>
      </c>
      <c r="D32" s="35">
        <v>4881834</v>
      </c>
      <c r="E32" s="36">
        <v>5559694</v>
      </c>
      <c r="F32" s="48">
        <v>7660840</v>
      </c>
      <c r="G32" s="35">
        <v>6560746</v>
      </c>
      <c r="H32" s="52">
        <v>6560746</v>
      </c>
      <c r="I32" s="38">
        <v>5628533</v>
      </c>
      <c r="J32" s="37">
        <v>6882223</v>
      </c>
      <c r="K32" s="35">
        <v>7198805</v>
      </c>
      <c r="L32" s="36">
        <v>7529950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-896006</v>
      </c>
      <c r="G35" s="35">
        <v>-896006</v>
      </c>
      <c r="H35" s="52">
        <v>-896006</v>
      </c>
      <c r="I35" s="38">
        <v>0</v>
      </c>
      <c r="J35" s="37">
        <v>-939910</v>
      </c>
      <c r="K35" s="35">
        <v>-983146</v>
      </c>
      <c r="L35" s="36">
        <v>-1028371</v>
      </c>
    </row>
    <row r="36" spans="1:12" x14ac:dyDescent="0.25">
      <c r="A36" s="40" t="s">
        <v>47</v>
      </c>
      <c r="B36" s="20" t="s">
        <v>19</v>
      </c>
      <c r="C36" s="41">
        <f>C32+C33+C34+C35</f>
        <v>4774999</v>
      </c>
      <c r="D36" s="41">
        <f t="shared" ref="D36:L36" si="4">D32+D33+D34+D35</f>
        <v>4881834</v>
      </c>
      <c r="E36" s="42">
        <f t="shared" si="4"/>
        <v>5559694</v>
      </c>
      <c r="F36" s="43">
        <f t="shared" si="4"/>
        <v>6764834</v>
      </c>
      <c r="G36" s="41">
        <f t="shared" si="4"/>
        <v>5664740</v>
      </c>
      <c r="H36" s="42">
        <f t="shared" si="4"/>
        <v>5664740</v>
      </c>
      <c r="I36" s="44">
        <f t="shared" si="4"/>
        <v>5628533</v>
      </c>
      <c r="J36" s="45">
        <f t="shared" si="4"/>
        <v>5942313</v>
      </c>
      <c r="K36" s="41">
        <f t="shared" si="4"/>
        <v>6215659</v>
      </c>
      <c r="L36" s="42">
        <f t="shared" si="4"/>
        <v>6501579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76474702</v>
      </c>
      <c r="D53" s="35">
        <v>80021380</v>
      </c>
      <c r="E53" s="36">
        <v>88027075</v>
      </c>
      <c r="F53" s="48">
        <v>95674467</v>
      </c>
      <c r="G53" s="35">
        <v>99208397</v>
      </c>
      <c r="H53" s="52">
        <v>99208397</v>
      </c>
      <c r="I53" s="38">
        <v>98288460</v>
      </c>
      <c r="J53" s="37">
        <v>104267249</v>
      </c>
      <c r="K53" s="35">
        <v>109063536</v>
      </c>
      <c r="L53" s="36">
        <v>114080464</v>
      </c>
    </row>
    <row r="54" spans="1:12" x14ac:dyDescent="0.25">
      <c r="A54" s="34" t="s">
        <v>52</v>
      </c>
      <c r="B54" s="20" t="s">
        <v>19</v>
      </c>
      <c r="C54" s="35">
        <v>14179265</v>
      </c>
      <c r="D54" s="35">
        <v>14738723</v>
      </c>
      <c r="E54" s="36">
        <v>16184342</v>
      </c>
      <c r="F54" s="48">
        <v>18081210</v>
      </c>
      <c r="G54" s="35">
        <v>17986895</v>
      </c>
      <c r="H54" s="52">
        <v>17986895</v>
      </c>
      <c r="I54" s="38">
        <v>17880871</v>
      </c>
      <c r="J54" s="37">
        <v>23921665</v>
      </c>
      <c r="K54" s="35">
        <v>25022069</v>
      </c>
      <c r="L54" s="36">
        <v>26173080</v>
      </c>
    </row>
    <row r="55" spans="1:12" x14ac:dyDescent="0.25">
      <c r="A55" s="34" t="s">
        <v>53</v>
      </c>
      <c r="B55" s="20" t="s">
        <v>19</v>
      </c>
      <c r="C55" s="35">
        <v>3868690</v>
      </c>
      <c r="D55" s="35">
        <v>5456920</v>
      </c>
      <c r="E55" s="36">
        <v>5599656</v>
      </c>
      <c r="F55" s="48">
        <v>4809402</v>
      </c>
      <c r="G55" s="35">
        <v>5008846</v>
      </c>
      <c r="H55" s="52">
        <v>5008846</v>
      </c>
      <c r="I55" s="38">
        <v>5181589</v>
      </c>
      <c r="J55" s="37">
        <v>5283005</v>
      </c>
      <c r="K55" s="35">
        <v>5526025</v>
      </c>
      <c r="L55" s="36">
        <v>5780222</v>
      </c>
    </row>
    <row r="56" spans="1:12" x14ac:dyDescent="0.25">
      <c r="A56" s="34" t="s">
        <v>54</v>
      </c>
      <c r="B56" s="20" t="s">
        <v>19</v>
      </c>
      <c r="C56" s="35">
        <v>4747632</v>
      </c>
      <c r="D56" s="35">
        <v>1888468</v>
      </c>
      <c r="E56" s="36">
        <v>1248277</v>
      </c>
      <c r="F56" s="48">
        <v>4287439</v>
      </c>
      <c r="G56" s="35">
        <v>1199571</v>
      </c>
      <c r="H56" s="52">
        <v>1199571</v>
      </c>
      <c r="I56" s="38">
        <v>1172922</v>
      </c>
      <c r="J56" s="37">
        <v>1814422</v>
      </c>
      <c r="K56" s="35">
        <v>1897885</v>
      </c>
      <c r="L56" s="36">
        <v>1985190</v>
      </c>
    </row>
    <row r="57" spans="1:12" x14ac:dyDescent="0.25">
      <c r="A57" s="34" t="s">
        <v>55</v>
      </c>
      <c r="B57" s="20" t="s">
        <v>19</v>
      </c>
      <c r="C57" s="35">
        <v>6616625</v>
      </c>
      <c r="D57" s="35">
        <v>7569257</v>
      </c>
      <c r="E57" s="36">
        <v>7191896</v>
      </c>
      <c r="F57" s="48">
        <v>7772003</v>
      </c>
      <c r="G57" s="35">
        <v>8434724</v>
      </c>
      <c r="H57" s="52">
        <v>8434724</v>
      </c>
      <c r="I57" s="38">
        <v>7780060</v>
      </c>
      <c r="J57" s="37">
        <v>8878517</v>
      </c>
      <c r="K57" s="35">
        <v>9286928</v>
      </c>
      <c r="L57" s="36">
        <v>9714128</v>
      </c>
    </row>
    <row r="58" spans="1:12" x14ac:dyDescent="0.25">
      <c r="A58" s="34" t="s">
        <v>56</v>
      </c>
      <c r="B58" s="20" t="s">
        <v>19</v>
      </c>
      <c r="C58" s="35">
        <v>10557167</v>
      </c>
      <c r="D58" s="35">
        <v>11273962</v>
      </c>
      <c r="E58" s="36">
        <v>12467012</v>
      </c>
      <c r="F58" s="48">
        <v>12854468</v>
      </c>
      <c r="G58" s="35">
        <v>12264971</v>
      </c>
      <c r="H58" s="52">
        <v>12264971</v>
      </c>
      <c r="I58" s="38">
        <v>12237295</v>
      </c>
      <c r="J58" s="37">
        <v>12812393</v>
      </c>
      <c r="K58" s="35">
        <v>13401763</v>
      </c>
      <c r="L58" s="36">
        <v>14018244</v>
      </c>
    </row>
    <row r="59" spans="1:12" x14ac:dyDescent="0.25">
      <c r="A59" s="34" t="s">
        <v>57</v>
      </c>
      <c r="B59" s="20" t="s">
        <v>19</v>
      </c>
      <c r="C59" s="35">
        <v>283300</v>
      </c>
      <c r="D59" s="35">
        <v>6000</v>
      </c>
      <c r="E59" s="36">
        <v>0</v>
      </c>
      <c r="F59" s="48">
        <v>0</v>
      </c>
      <c r="G59" s="35">
        <v>0</v>
      </c>
      <c r="H59" s="52">
        <v>0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163003</v>
      </c>
      <c r="D60" s="35">
        <v>73387</v>
      </c>
      <c r="E60" s="36">
        <v>53623</v>
      </c>
      <c r="F60" s="48">
        <v>282717</v>
      </c>
      <c r="G60" s="35">
        <v>97566</v>
      </c>
      <c r="H60" s="52">
        <v>97566</v>
      </c>
      <c r="I60" s="38">
        <v>70359</v>
      </c>
      <c r="J60" s="37">
        <v>194439</v>
      </c>
      <c r="K60" s="35">
        <v>203387</v>
      </c>
      <c r="L60" s="36">
        <v>212743</v>
      </c>
    </row>
    <row r="61" spans="1:12" x14ac:dyDescent="0.25">
      <c r="A61" s="34" t="s">
        <v>59</v>
      </c>
      <c r="B61" s="20" t="s">
        <v>19</v>
      </c>
      <c r="C61" s="35">
        <v>31847</v>
      </c>
      <c r="D61" s="35">
        <v>35279</v>
      </c>
      <c r="E61" s="36">
        <v>35195</v>
      </c>
      <c r="F61" s="48">
        <v>108672</v>
      </c>
      <c r="G61" s="35">
        <v>57517</v>
      </c>
      <c r="H61" s="52">
        <v>57517</v>
      </c>
      <c r="I61" s="38">
        <v>44140</v>
      </c>
      <c r="J61" s="37">
        <v>61631</v>
      </c>
      <c r="K61" s="35">
        <v>64465</v>
      </c>
      <c r="L61" s="36">
        <v>67431</v>
      </c>
    </row>
    <row r="62" spans="1:12" x14ac:dyDescent="0.25">
      <c r="A62" s="34" t="s">
        <v>60</v>
      </c>
      <c r="B62" s="20" t="s">
        <v>19</v>
      </c>
      <c r="C62" s="35">
        <v>1765616</v>
      </c>
      <c r="D62" s="35">
        <v>927437</v>
      </c>
      <c r="E62" s="36">
        <v>1213565</v>
      </c>
      <c r="F62" s="48">
        <v>1887053</v>
      </c>
      <c r="G62" s="35">
        <v>606053</v>
      </c>
      <c r="H62" s="52">
        <v>606053</v>
      </c>
      <c r="I62" s="38">
        <v>321811</v>
      </c>
      <c r="J62" s="37">
        <v>460783</v>
      </c>
      <c r="K62" s="35">
        <v>471059</v>
      </c>
      <c r="L62" s="36">
        <v>492267</v>
      </c>
    </row>
    <row r="63" spans="1:12" x14ac:dyDescent="0.25">
      <c r="A63" s="34" t="s">
        <v>61</v>
      </c>
      <c r="B63" s="20" t="s">
        <v>19</v>
      </c>
      <c r="C63" s="35">
        <v>791687</v>
      </c>
      <c r="D63" s="35">
        <v>771209</v>
      </c>
      <c r="E63" s="36">
        <v>875426</v>
      </c>
      <c r="F63" s="48">
        <v>975753</v>
      </c>
      <c r="G63" s="35">
        <v>1019339</v>
      </c>
      <c r="H63" s="52">
        <v>1019339</v>
      </c>
      <c r="I63" s="38">
        <v>885608</v>
      </c>
      <c r="J63" s="37">
        <v>840828</v>
      </c>
      <c r="K63" s="35">
        <v>879506</v>
      </c>
      <c r="L63" s="36">
        <v>919963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119479534</v>
      </c>
      <c r="D69" s="41">
        <f t="shared" ref="D69:L69" si="5">SUM(D53:D68)</f>
        <v>122762022</v>
      </c>
      <c r="E69" s="42">
        <f t="shared" si="5"/>
        <v>132896067</v>
      </c>
      <c r="F69" s="43">
        <f t="shared" si="5"/>
        <v>146733184</v>
      </c>
      <c r="G69" s="41">
        <f t="shared" si="5"/>
        <v>145883879</v>
      </c>
      <c r="H69" s="42">
        <f t="shared" si="5"/>
        <v>145883879</v>
      </c>
      <c r="I69" s="44">
        <f t="shared" si="5"/>
        <v>143863115</v>
      </c>
      <c r="J69" s="45">
        <f t="shared" si="5"/>
        <v>158534932</v>
      </c>
      <c r="K69" s="41">
        <f t="shared" si="5"/>
        <v>165816623</v>
      </c>
      <c r="L69" s="42">
        <f t="shared" si="5"/>
        <v>173443732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119479534</v>
      </c>
      <c r="D71" s="41">
        <f t="shared" ref="D71:L71" si="6">D69+D70</f>
        <v>122762022</v>
      </c>
      <c r="E71" s="42">
        <f t="shared" si="6"/>
        <v>132896067</v>
      </c>
      <c r="F71" s="43">
        <f t="shared" si="6"/>
        <v>146733184</v>
      </c>
      <c r="G71" s="41">
        <f t="shared" si="6"/>
        <v>145883879</v>
      </c>
      <c r="H71" s="42">
        <f t="shared" si="6"/>
        <v>145883879</v>
      </c>
      <c r="I71" s="44">
        <f t="shared" si="6"/>
        <v>143863115</v>
      </c>
      <c r="J71" s="45">
        <f t="shared" si="6"/>
        <v>158534932</v>
      </c>
      <c r="K71" s="41">
        <f t="shared" si="6"/>
        <v>165816623</v>
      </c>
      <c r="L71" s="42">
        <f t="shared" si="6"/>
        <v>173443732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39253894</v>
      </c>
      <c r="D79" s="35">
        <v>46727002</v>
      </c>
      <c r="E79" s="36">
        <v>65602154</v>
      </c>
      <c r="F79" s="48">
        <v>50501952</v>
      </c>
      <c r="G79" s="35">
        <v>61565125</v>
      </c>
      <c r="H79" s="52">
        <v>61565125</v>
      </c>
      <c r="I79" s="38">
        <v>45919592</v>
      </c>
      <c r="J79" s="37">
        <v>61862251</v>
      </c>
      <c r="K79" s="35">
        <v>60308843</v>
      </c>
      <c r="L79" s="36">
        <v>63114770</v>
      </c>
    </row>
    <row r="80" spans="1:12" x14ac:dyDescent="0.25">
      <c r="A80" s="34" t="s">
        <v>75</v>
      </c>
      <c r="B80" s="20" t="s">
        <v>19</v>
      </c>
      <c r="C80" s="35">
        <v>619918</v>
      </c>
      <c r="D80" s="35">
        <v>1491021</v>
      </c>
      <c r="E80" s="36">
        <v>1581424</v>
      </c>
      <c r="F80" s="48">
        <v>717308</v>
      </c>
      <c r="G80" s="35">
        <v>717308</v>
      </c>
      <c r="H80" s="52">
        <v>717308</v>
      </c>
      <c r="I80" s="38">
        <v>0</v>
      </c>
      <c r="J80" s="37">
        <v>717308</v>
      </c>
      <c r="K80" s="35">
        <v>752456</v>
      </c>
      <c r="L80" s="36">
        <v>787821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39873812</v>
      </c>
      <c r="D83" s="41">
        <f t="shared" ref="D83:L83" si="7">SUM(D79:D81)</f>
        <v>48218023</v>
      </c>
      <c r="E83" s="42">
        <f t="shared" si="7"/>
        <v>67183578</v>
      </c>
      <c r="F83" s="43">
        <f t="shared" si="7"/>
        <v>51219260</v>
      </c>
      <c r="G83" s="41">
        <f t="shared" si="7"/>
        <v>62282433</v>
      </c>
      <c r="H83" s="42">
        <f t="shared" si="7"/>
        <v>62282433</v>
      </c>
      <c r="I83" s="44">
        <f t="shared" si="7"/>
        <v>45919592</v>
      </c>
      <c r="J83" s="45">
        <f t="shared" si="7"/>
        <v>62579559</v>
      </c>
      <c r="K83" s="41">
        <f t="shared" si="7"/>
        <v>61061299</v>
      </c>
      <c r="L83" s="42">
        <f t="shared" si="7"/>
        <v>63902591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6277775</v>
      </c>
      <c r="D91" s="35">
        <v>7150837</v>
      </c>
      <c r="E91" s="36">
        <v>3905225</v>
      </c>
      <c r="F91" s="48">
        <v>6296881</v>
      </c>
      <c r="G91" s="35">
        <v>10646881</v>
      </c>
      <c r="H91" s="52">
        <v>10646881</v>
      </c>
      <c r="I91" s="38">
        <v>8860306</v>
      </c>
      <c r="J91" s="37">
        <v>10646881</v>
      </c>
      <c r="K91" s="35">
        <v>6517381</v>
      </c>
      <c r="L91" s="36">
        <v>6823698</v>
      </c>
    </row>
    <row r="92" spans="1:12" x14ac:dyDescent="0.25">
      <c r="A92" s="34" t="s">
        <v>83</v>
      </c>
      <c r="B92" s="20" t="s">
        <v>19</v>
      </c>
      <c r="C92" s="35">
        <v>1505154</v>
      </c>
      <c r="D92" s="35">
        <v>2823550</v>
      </c>
      <c r="E92" s="36">
        <v>35759513</v>
      </c>
      <c r="F92" s="48">
        <v>1952646</v>
      </c>
      <c r="G92" s="35">
        <v>1792646</v>
      </c>
      <c r="H92" s="52">
        <v>1792646</v>
      </c>
      <c r="I92" s="38">
        <v>1920309</v>
      </c>
      <c r="J92" s="37">
        <v>3152650</v>
      </c>
      <c r="K92" s="35">
        <v>2260130</v>
      </c>
      <c r="L92" s="36">
        <v>2414656</v>
      </c>
    </row>
    <row r="93" spans="1:12" x14ac:dyDescent="0.25">
      <c r="A93" s="59" t="s">
        <v>84</v>
      </c>
      <c r="B93" s="20" t="s">
        <v>72</v>
      </c>
      <c r="C93" s="41">
        <f>SUM(C91:C92)</f>
        <v>7782929</v>
      </c>
      <c r="D93" s="41">
        <f t="shared" ref="D93:L93" si="9">SUM(D91:D92)</f>
        <v>9974387</v>
      </c>
      <c r="E93" s="42">
        <f t="shared" si="9"/>
        <v>39664738</v>
      </c>
      <c r="F93" s="43">
        <f t="shared" si="9"/>
        <v>8249527</v>
      </c>
      <c r="G93" s="41">
        <f t="shared" si="9"/>
        <v>12439527</v>
      </c>
      <c r="H93" s="42">
        <f t="shared" si="9"/>
        <v>12439527</v>
      </c>
      <c r="I93" s="44">
        <f t="shared" si="9"/>
        <v>10780615</v>
      </c>
      <c r="J93" s="45">
        <f t="shared" si="9"/>
        <v>13799531</v>
      </c>
      <c r="K93" s="41">
        <f t="shared" si="9"/>
        <v>8777511</v>
      </c>
      <c r="L93" s="42">
        <f t="shared" si="9"/>
        <v>9238354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14805700</v>
      </c>
      <c r="D96" s="35">
        <v>14691846</v>
      </c>
      <c r="E96" s="36">
        <v>23443499</v>
      </c>
      <c r="F96" s="48">
        <v>17624000</v>
      </c>
      <c r="G96" s="35">
        <v>17524000</v>
      </c>
      <c r="H96" s="52">
        <v>17524000</v>
      </c>
      <c r="I96" s="38">
        <v>17178314</v>
      </c>
      <c r="J96" s="37">
        <v>17524000</v>
      </c>
      <c r="K96" s="35">
        <v>19025980</v>
      </c>
      <c r="L96" s="36">
        <v>20026966</v>
      </c>
    </row>
    <row r="97" spans="1:12" x14ac:dyDescent="0.25">
      <c r="A97" s="55" t="s">
        <v>87</v>
      </c>
      <c r="B97" s="20" t="s">
        <v>19</v>
      </c>
      <c r="C97" s="35">
        <v>64966687</v>
      </c>
      <c r="D97" s="35">
        <v>81390705</v>
      </c>
      <c r="E97" s="36">
        <v>119908905</v>
      </c>
      <c r="F97" s="48">
        <v>94130000</v>
      </c>
      <c r="G97" s="35">
        <v>130912750</v>
      </c>
      <c r="H97" s="52">
        <v>130912750</v>
      </c>
      <c r="I97" s="38">
        <v>130915716</v>
      </c>
      <c r="J97" s="37">
        <v>96533572</v>
      </c>
      <c r="K97" s="35">
        <v>77233286</v>
      </c>
      <c r="L97" s="36">
        <v>80408364</v>
      </c>
    </row>
    <row r="98" spans="1:12" x14ac:dyDescent="0.25">
      <c r="A98" s="55" t="s">
        <v>88</v>
      </c>
      <c r="B98" s="20" t="s">
        <v>19</v>
      </c>
      <c r="C98" s="35">
        <v>3792907</v>
      </c>
      <c r="D98" s="35">
        <v>8989478</v>
      </c>
      <c r="E98" s="36">
        <v>10980136</v>
      </c>
      <c r="F98" s="48">
        <v>25472619</v>
      </c>
      <c r="G98" s="35">
        <v>47315604</v>
      </c>
      <c r="H98" s="52">
        <v>47315604</v>
      </c>
      <c r="I98" s="38">
        <v>43619520</v>
      </c>
      <c r="J98" s="37">
        <v>21609575</v>
      </c>
      <c r="K98" s="35">
        <v>34799038</v>
      </c>
      <c r="L98" s="36">
        <v>35920203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83565294</v>
      </c>
      <c r="D127" s="41">
        <f t="shared" ref="D127:L127" si="10">SUM(D96:D98)</f>
        <v>105072029</v>
      </c>
      <c r="E127" s="42">
        <f t="shared" si="10"/>
        <v>154332540</v>
      </c>
      <c r="F127" s="43">
        <f t="shared" si="10"/>
        <v>137226619</v>
      </c>
      <c r="G127" s="41">
        <f t="shared" si="10"/>
        <v>195752354</v>
      </c>
      <c r="H127" s="42">
        <f t="shared" si="10"/>
        <v>195752354</v>
      </c>
      <c r="I127" s="44">
        <f t="shared" si="10"/>
        <v>191713550</v>
      </c>
      <c r="J127" s="45">
        <f t="shared" si="10"/>
        <v>135667147</v>
      </c>
      <c r="K127" s="41">
        <f t="shared" si="10"/>
        <v>131058304</v>
      </c>
      <c r="L127" s="42">
        <f t="shared" si="10"/>
        <v>136355533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4045784</v>
      </c>
      <c r="D133" s="35">
        <v>4633561</v>
      </c>
      <c r="E133" s="36">
        <v>5047641</v>
      </c>
      <c r="F133" s="48">
        <v>5444056</v>
      </c>
      <c r="G133" s="35">
        <v>5444056</v>
      </c>
      <c r="H133" s="52">
        <v>5444056</v>
      </c>
      <c r="I133" s="38">
        <v>6153127</v>
      </c>
      <c r="J133" s="37">
        <v>5444056</v>
      </c>
      <c r="K133" s="35">
        <v>5444056</v>
      </c>
      <c r="L133" s="36">
        <v>5699927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58696308</v>
      </c>
      <c r="D136" s="35">
        <v>68619527</v>
      </c>
      <c r="E136" s="36">
        <v>71144528</v>
      </c>
      <c r="F136" s="48">
        <v>56671421</v>
      </c>
      <c r="G136" s="35">
        <v>73110897</v>
      </c>
      <c r="H136" s="52">
        <v>73110897</v>
      </c>
      <c r="I136" s="38">
        <v>63955074</v>
      </c>
      <c r="J136" s="37">
        <v>69791869</v>
      </c>
      <c r="K136" s="35">
        <v>80077140</v>
      </c>
      <c r="L136" s="36">
        <v>78054959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62742092</v>
      </c>
      <c r="D157" s="66">
        <f t="shared" ref="D157:L157" si="11">+D130+D131+D133+D136</f>
        <v>73253088</v>
      </c>
      <c r="E157" s="67">
        <f t="shared" si="11"/>
        <v>76192169</v>
      </c>
      <c r="F157" s="68">
        <f t="shared" si="11"/>
        <v>62115477</v>
      </c>
      <c r="G157" s="66">
        <f t="shared" si="11"/>
        <v>78554953</v>
      </c>
      <c r="H157" s="67">
        <f t="shared" si="11"/>
        <v>78554953</v>
      </c>
      <c r="I157" s="69">
        <f t="shared" si="11"/>
        <v>70108201</v>
      </c>
      <c r="J157" s="70">
        <f t="shared" si="11"/>
        <v>75235925</v>
      </c>
      <c r="K157" s="66">
        <f t="shared" si="11"/>
        <v>85521196</v>
      </c>
      <c r="L157" s="67">
        <f t="shared" si="11"/>
        <v>83754886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645839</v>
      </c>
      <c r="D162" s="35">
        <v>2952482</v>
      </c>
      <c r="E162" s="36">
        <v>998582</v>
      </c>
      <c r="F162" s="48">
        <v>19538000</v>
      </c>
      <c r="G162" s="35">
        <v>41918000</v>
      </c>
      <c r="H162" s="52">
        <v>41918000</v>
      </c>
      <c r="I162" s="38">
        <v>39392553</v>
      </c>
      <c r="J162" s="37">
        <v>17590000</v>
      </c>
      <c r="K162" s="35">
        <v>26500000</v>
      </c>
      <c r="L162" s="36">
        <v>26800000</v>
      </c>
    </row>
    <row r="163" spans="1:12" x14ac:dyDescent="0.25">
      <c r="A163" s="34" t="s">
        <v>100</v>
      </c>
      <c r="B163" s="20" t="s">
        <v>19</v>
      </c>
      <c r="C163" s="35">
        <v>18752403</v>
      </c>
      <c r="D163" s="35">
        <v>19080311</v>
      </c>
      <c r="E163" s="36">
        <v>10838641</v>
      </c>
      <c r="F163" s="48">
        <v>0</v>
      </c>
      <c r="G163" s="35">
        <v>5847</v>
      </c>
      <c r="H163" s="52">
        <v>5847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19398242</v>
      </c>
      <c r="D164" s="81">
        <f t="shared" ref="D164:L164" si="12">SUM(D160:D163)</f>
        <v>22032793</v>
      </c>
      <c r="E164" s="82">
        <f t="shared" si="12"/>
        <v>11837223</v>
      </c>
      <c r="F164" s="80">
        <f t="shared" si="12"/>
        <v>19538000</v>
      </c>
      <c r="G164" s="81">
        <f t="shared" si="12"/>
        <v>41923847</v>
      </c>
      <c r="H164" s="82">
        <f t="shared" si="12"/>
        <v>41923847</v>
      </c>
      <c r="I164" s="83">
        <f t="shared" si="12"/>
        <v>39392553</v>
      </c>
      <c r="J164" s="84">
        <f t="shared" si="12"/>
        <v>17590000</v>
      </c>
      <c r="K164" s="81">
        <f t="shared" si="12"/>
        <v>26500000</v>
      </c>
      <c r="L164" s="82">
        <f t="shared" si="12"/>
        <v>26800000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8081497</v>
      </c>
      <c r="D168" s="35">
        <v>14221602</v>
      </c>
      <c r="E168" s="36">
        <v>18329172</v>
      </c>
      <c r="F168" s="48">
        <v>15332631</v>
      </c>
      <c r="G168" s="35">
        <v>16780639</v>
      </c>
      <c r="H168" s="52">
        <v>16780639</v>
      </c>
      <c r="I168" s="38">
        <v>15297354</v>
      </c>
      <c r="J168" s="37">
        <v>14538887</v>
      </c>
      <c r="K168" s="35">
        <v>11042295</v>
      </c>
      <c r="L168" s="36">
        <v>11561281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8081497</v>
      </c>
      <c r="D169" s="81">
        <f t="shared" si="13"/>
        <v>14221602</v>
      </c>
      <c r="E169" s="82">
        <f t="shared" si="13"/>
        <v>18329172</v>
      </c>
      <c r="F169" s="80">
        <f t="shared" si="13"/>
        <v>15332631</v>
      </c>
      <c r="G169" s="81">
        <f t="shared" si="13"/>
        <v>16780639</v>
      </c>
      <c r="H169" s="82">
        <f t="shared" si="13"/>
        <v>16780639</v>
      </c>
      <c r="I169" s="83">
        <f t="shared" si="13"/>
        <v>15297354</v>
      </c>
      <c r="J169" s="84">
        <f t="shared" si="13"/>
        <v>14538887</v>
      </c>
      <c r="K169" s="81">
        <f t="shared" si="13"/>
        <v>11042295</v>
      </c>
      <c r="L169" s="82">
        <f t="shared" si="13"/>
        <v>11561281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39441862</v>
      </c>
      <c r="D8" s="35">
        <v>39913237</v>
      </c>
      <c r="E8" s="36">
        <v>54993064</v>
      </c>
      <c r="F8" s="37">
        <v>63024948</v>
      </c>
      <c r="G8" s="35">
        <v>60026442</v>
      </c>
      <c r="H8" s="36">
        <v>60026442</v>
      </c>
      <c r="I8" s="38">
        <v>59487131</v>
      </c>
      <c r="J8" s="37">
        <v>81823716</v>
      </c>
      <c r="K8" s="35">
        <v>85587612</v>
      </c>
      <c r="L8" s="36">
        <v>89524644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-14655960</v>
      </c>
      <c r="K9" s="35">
        <v>-15330144</v>
      </c>
      <c r="L9" s="36">
        <v>-16035336</v>
      </c>
    </row>
    <row r="10" spans="1:12" x14ac:dyDescent="0.25">
      <c r="A10" s="40" t="s">
        <v>25</v>
      </c>
      <c r="B10" s="20" t="s">
        <v>19</v>
      </c>
      <c r="C10" s="41">
        <f>C8+C9</f>
        <v>39441862</v>
      </c>
      <c r="D10" s="41">
        <f t="shared" ref="D10:L10" si="0">D8+D9</f>
        <v>39913237</v>
      </c>
      <c r="E10" s="42">
        <f t="shared" si="0"/>
        <v>54993064</v>
      </c>
      <c r="F10" s="43">
        <f t="shared" si="0"/>
        <v>63024948</v>
      </c>
      <c r="G10" s="41">
        <f t="shared" si="0"/>
        <v>60026442</v>
      </c>
      <c r="H10" s="42">
        <f t="shared" si="0"/>
        <v>60026442</v>
      </c>
      <c r="I10" s="44">
        <f t="shared" si="0"/>
        <v>59487131</v>
      </c>
      <c r="J10" s="45">
        <f t="shared" si="0"/>
        <v>67167756</v>
      </c>
      <c r="K10" s="41">
        <f t="shared" si="0"/>
        <v>70257468</v>
      </c>
      <c r="L10" s="42">
        <f t="shared" si="0"/>
        <v>73489308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93276524</v>
      </c>
      <c r="D14" s="35">
        <v>98370607</v>
      </c>
      <c r="E14" s="36">
        <v>90413501</v>
      </c>
      <c r="F14" s="37">
        <v>115902945</v>
      </c>
      <c r="G14" s="35">
        <v>113616121</v>
      </c>
      <c r="H14" s="36">
        <v>113616121</v>
      </c>
      <c r="I14" s="38">
        <v>101232531</v>
      </c>
      <c r="J14" s="37">
        <v>126534144</v>
      </c>
      <c r="K14" s="35">
        <v>140596980</v>
      </c>
      <c r="L14" s="36">
        <v>156224316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6980664</v>
      </c>
      <c r="K16" s="35">
        <v>7301772</v>
      </c>
      <c r="L16" s="36">
        <v>7637652</v>
      </c>
    </row>
    <row r="17" spans="1:12" x14ac:dyDescent="0.25">
      <c r="A17" s="40" t="s">
        <v>31</v>
      </c>
      <c r="B17" s="20" t="s">
        <v>19</v>
      </c>
      <c r="C17" s="41">
        <f>C14+C15+C16</f>
        <v>93276524</v>
      </c>
      <c r="D17" s="41">
        <f t="shared" ref="D17:L17" si="1">D14+D15+D16</f>
        <v>98370607</v>
      </c>
      <c r="E17" s="42">
        <f t="shared" si="1"/>
        <v>90413501</v>
      </c>
      <c r="F17" s="43">
        <f t="shared" si="1"/>
        <v>115902945</v>
      </c>
      <c r="G17" s="41">
        <f t="shared" si="1"/>
        <v>113616121</v>
      </c>
      <c r="H17" s="42">
        <f t="shared" si="1"/>
        <v>113616121</v>
      </c>
      <c r="I17" s="44">
        <f t="shared" si="1"/>
        <v>101232531</v>
      </c>
      <c r="J17" s="45">
        <f t="shared" si="1"/>
        <v>133514808</v>
      </c>
      <c r="K17" s="41">
        <f t="shared" si="1"/>
        <v>147898752</v>
      </c>
      <c r="L17" s="42">
        <f t="shared" si="1"/>
        <v>163861968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8925675</v>
      </c>
      <c r="D32" s="35">
        <v>9382773</v>
      </c>
      <c r="E32" s="36">
        <v>9536928</v>
      </c>
      <c r="F32" s="48">
        <v>9797748</v>
      </c>
      <c r="G32" s="35">
        <v>11904357</v>
      </c>
      <c r="H32" s="52">
        <v>11904357</v>
      </c>
      <c r="I32" s="38">
        <v>12220713</v>
      </c>
      <c r="J32" s="37">
        <v>12375036</v>
      </c>
      <c r="K32" s="35">
        <v>12944292</v>
      </c>
      <c r="L32" s="36">
        <v>13539708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112668</v>
      </c>
      <c r="K35" s="35">
        <v>117852</v>
      </c>
      <c r="L35" s="36">
        <v>123264</v>
      </c>
    </row>
    <row r="36" spans="1:12" x14ac:dyDescent="0.25">
      <c r="A36" s="40" t="s">
        <v>47</v>
      </c>
      <c r="B36" s="20" t="s">
        <v>19</v>
      </c>
      <c r="C36" s="41">
        <f>C32+C33+C34+C35</f>
        <v>8925675</v>
      </c>
      <c r="D36" s="41">
        <f t="shared" ref="D36:L36" si="4">D32+D33+D34+D35</f>
        <v>9382773</v>
      </c>
      <c r="E36" s="42">
        <f t="shared" si="4"/>
        <v>9536928</v>
      </c>
      <c r="F36" s="43">
        <f t="shared" si="4"/>
        <v>9797748</v>
      </c>
      <c r="G36" s="41">
        <f t="shared" si="4"/>
        <v>11904357</v>
      </c>
      <c r="H36" s="42">
        <f t="shared" si="4"/>
        <v>11904357</v>
      </c>
      <c r="I36" s="44">
        <f t="shared" si="4"/>
        <v>12220713</v>
      </c>
      <c r="J36" s="45">
        <f t="shared" si="4"/>
        <v>12487704</v>
      </c>
      <c r="K36" s="41">
        <f t="shared" si="4"/>
        <v>13062144</v>
      </c>
      <c r="L36" s="42">
        <f t="shared" si="4"/>
        <v>13662972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97531739</v>
      </c>
      <c r="D53" s="35">
        <v>101517759</v>
      </c>
      <c r="E53" s="36">
        <v>107190363</v>
      </c>
      <c r="F53" s="48">
        <v>128941380</v>
      </c>
      <c r="G53" s="35">
        <v>113685148</v>
      </c>
      <c r="H53" s="52">
        <v>113685148</v>
      </c>
      <c r="I53" s="38">
        <v>114923954</v>
      </c>
      <c r="J53" s="37">
        <v>141685585</v>
      </c>
      <c r="K53" s="35">
        <v>145506924</v>
      </c>
      <c r="L53" s="36">
        <v>152163480</v>
      </c>
    </row>
    <row r="54" spans="1:12" x14ac:dyDescent="0.25">
      <c r="A54" s="34" t="s">
        <v>52</v>
      </c>
      <c r="B54" s="20" t="s">
        <v>19</v>
      </c>
      <c r="C54" s="35">
        <v>19128956</v>
      </c>
      <c r="D54" s="35">
        <v>20761650</v>
      </c>
      <c r="E54" s="36">
        <v>20632242</v>
      </c>
      <c r="F54" s="48">
        <v>25376640</v>
      </c>
      <c r="G54" s="35">
        <v>23281145</v>
      </c>
      <c r="H54" s="52">
        <v>23281145</v>
      </c>
      <c r="I54" s="38">
        <v>22216825</v>
      </c>
      <c r="J54" s="37">
        <v>26478700</v>
      </c>
      <c r="K54" s="35">
        <v>27652716</v>
      </c>
      <c r="L54" s="36">
        <v>28923888</v>
      </c>
    </row>
    <row r="55" spans="1:12" x14ac:dyDescent="0.25">
      <c r="A55" s="34" t="s">
        <v>53</v>
      </c>
      <c r="B55" s="20" t="s">
        <v>19</v>
      </c>
      <c r="C55" s="35">
        <v>5308338</v>
      </c>
      <c r="D55" s="35">
        <v>5522224</v>
      </c>
      <c r="E55" s="36">
        <v>6016673</v>
      </c>
      <c r="F55" s="48">
        <v>6343356</v>
      </c>
      <c r="G55" s="35">
        <v>7113546</v>
      </c>
      <c r="H55" s="52">
        <v>7113546</v>
      </c>
      <c r="I55" s="38">
        <v>6974498</v>
      </c>
      <c r="J55" s="37">
        <v>7730415</v>
      </c>
      <c r="K55" s="35">
        <v>8086188</v>
      </c>
      <c r="L55" s="36">
        <v>8458164</v>
      </c>
    </row>
    <row r="56" spans="1:12" x14ac:dyDescent="0.25">
      <c r="A56" s="34" t="s">
        <v>54</v>
      </c>
      <c r="B56" s="20" t="s">
        <v>19</v>
      </c>
      <c r="C56" s="35">
        <v>1352618</v>
      </c>
      <c r="D56" s="35">
        <v>1064862</v>
      </c>
      <c r="E56" s="36">
        <v>321868</v>
      </c>
      <c r="F56" s="48">
        <v>1232280</v>
      </c>
      <c r="G56" s="35">
        <v>379209</v>
      </c>
      <c r="H56" s="52">
        <v>379209</v>
      </c>
      <c r="I56" s="38">
        <v>342819</v>
      </c>
      <c r="J56" s="37">
        <v>1094590</v>
      </c>
      <c r="K56" s="35">
        <v>1143480</v>
      </c>
      <c r="L56" s="36">
        <v>1194528</v>
      </c>
    </row>
    <row r="57" spans="1:12" x14ac:dyDescent="0.25">
      <c r="A57" s="34" t="s">
        <v>55</v>
      </c>
      <c r="B57" s="20" t="s">
        <v>19</v>
      </c>
      <c r="C57" s="35">
        <v>8032286</v>
      </c>
      <c r="D57" s="35">
        <v>8091856</v>
      </c>
      <c r="E57" s="36">
        <v>8490487</v>
      </c>
      <c r="F57" s="48">
        <v>9782996</v>
      </c>
      <c r="G57" s="35">
        <v>9128817</v>
      </c>
      <c r="H57" s="52">
        <v>9128817</v>
      </c>
      <c r="I57" s="38">
        <v>8980232</v>
      </c>
      <c r="J57" s="37">
        <v>11144729</v>
      </c>
      <c r="K57" s="35">
        <v>11657616</v>
      </c>
      <c r="L57" s="36">
        <v>12193812</v>
      </c>
    </row>
    <row r="58" spans="1:12" x14ac:dyDescent="0.25">
      <c r="A58" s="34" t="s">
        <v>56</v>
      </c>
      <c r="B58" s="20" t="s">
        <v>19</v>
      </c>
      <c r="C58" s="35">
        <v>12486647</v>
      </c>
      <c r="D58" s="35">
        <v>13204374</v>
      </c>
      <c r="E58" s="36">
        <v>14270698</v>
      </c>
      <c r="F58" s="48">
        <v>16451520</v>
      </c>
      <c r="G58" s="35">
        <v>15989149</v>
      </c>
      <c r="H58" s="52">
        <v>15989149</v>
      </c>
      <c r="I58" s="38">
        <v>15719200</v>
      </c>
      <c r="J58" s="37">
        <v>18657226</v>
      </c>
      <c r="K58" s="35">
        <v>19515684</v>
      </c>
      <c r="L58" s="36">
        <v>20413392</v>
      </c>
    </row>
    <row r="59" spans="1:12" x14ac:dyDescent="0.25">
      <c r="A59" s="34" t="s">
        <v>57</v>
      </c>
      <c r="B59" s="20" t="s">
        <v>19</v>
      </c>
      <c r="C59" s="35">
        <v>2015240</v>
      </c>
      <c r="D59" s="35">
        <v>2002000</v>
      </c>
      <c r="E59" s="36">
        <v>1976900</v>
      </c>
      <c r="F59" s="48">
        <v>1998000</v>
      </c>
      <c r="G59" s="35">
        <v>2175476</v>
      </c>
      <c r="H59" s="52">
        <v>2175476</v>
      </c>
      <c r="I59" s="38">
        <v>2194200</v>
      </c>
      <c r="J59" s="37">
        <v>2523600</v>
      </c>
      <c r="K59" s="35">
        <v>2639820</v>
      </c>
      <c r="L59" s="36">
        <v>2761308</v>
      </c>
    </row>
    <row r="60" spans="1:12" x14ac:dyDescent="0.25">
      <c r="A60" s="34" t="s">
        <v>58</v>
      </c>
      <c r="B60" s="20" t="s">
        <v>19</v>
      </c>
      <c r="C60" s="35">
        <v>206404</v>
      </c>
      <c r="D60" s="35">
        <v>219908</v>
      </c>
      <c r="E60" s="36">
        <v>254965</v>
      </c>
      <c r="F60" s="48">
        <v>268224</v>
      </c>
      <c r="G60" s="35">
        <v>281424</v>
      </c>
      <c r="H60" s="52">
        <v>281424</v>
      </c>
      <c r="I60" s="38">
        <v>283642</v>
      </c>
      <c r="J60" s="37">
        <v>295328</v>
      </c>
      <c r="K60" s="35">
        <v>309012</v>
      </c>
      <c r="L60" s="36">
        <v>323136</v>
      </c>
    </row>
    <row r="61" spans="1:12" x14ac:dyDescent="0.25">
      <c r="A61" s="34" t="s">
        <v>59</v>
      </c>
      <c r="B61" s="20" t="s">
        <v>19</v>
      </c>
      <c r="C61" s="35">
        <v>2278260</v>
      </c>
      <c r="D61" s="35">
        <v>1018944</v>
      </c>
      <c r="E61" s="36">
        <v>1123565</v>
      </c>
      <c r="F61" s="48">
        <v>554424</v>
      </c>
      <c r="G61" s="35">
        <v>1326476</v>
      </c>
      <c r="H61" s="52">
        <v>1326476</v>
      </c>
      <c r="I61" s="38">
        <v>1355466</v>
      </c>
      <c r="J61" s="37">
        <v>535369</v>
      </c>
      <c r="K61" s="35">
        <v>559296</v>
      </c>
      <c r="L61" s="36">
        <v>584076</v>
      </c>
    </row>
    <row r="62" spans="1:12" x14ac:dyDescent="0.25">
      <c r="A62" s="34" t="s">
        <v>60</v>
      </c>
      <c r="B62" s="20" t="s">
        <v>19</v>
      </c>
      <c r="C62" s="35">
        <v>6720822</v>
      </c>
      <c r="D62" s="35">
        <v>1576333</v>
      </c>
      <c r="E62" s="36">
        <v>1376263</v>
      </c>
      <c r="F62" s="48">
        <v>35171</v>
      </c>
      <c r="G62" s="35">
        <v>1705399</v>
      </c>
      <c r="H62" s="52">
        <v>1705399</v>
      </c>
      <c r="I62" s="38">
        <v>1714708</v>
      </c>
      <c r="J62" s="37">
        <v>106104</v>
      </c>
      <c r="K62" s="35">
        <v>517416</v>
      </c>
      <c r="L62" s="36">
        <v>303432</v>
      </c>
    </row>
    <row r="63" spans="1:12" x14ac:dyDescent="0.25">
      <c r="A63" s="34" t="s">
        <v>61</v>
      </c>
      <c r="B63" s="20" t="s">
        <v>19</v>
      </c>
      <c r="C63" s="35">
        <v>707001</v>
      </c>
      <c r="D63" s="35">
        <v>712981</v>
      </c>
      <c r="E63" s="36">
        <v>819000</v>
      </c>
      <c r="F63" s="48">
        <v>823608</v>
      </c>
      <c r="G63" s="35">
        <v>2507016</v>
      </c>
      <c r="H63" s="52">
        <v>2507016</v>
      </c>
      <c r="I63" s="38">
        <v>3221321</v>
      </c>
      <c r="J63" s="37">
        <v>537819</v>
      </c>
      <c r="K63" s="35">
        <v>562620</v>
      </c>
      <c r="L63" s="36">
        <v>588504</v>
      </c>
    </row>
    <row r="64" spans="1:12" x14ac:dyDescent="0.25">
      <c r="A64" s="34" t="s">
        <v>62</v>
      </c>
      <c r="B64" s="20" t="s">
        <v>63</v>
      </c>
      <c r="C64" s="35">
        <v>-5897340</v>
      </c>
      <c r="D64" s="35">
        <v>4049000</v>
      </c>
      <c r="E64" s="36">
        <v>942671</v>
      </c>
      <c r="F64" s="48">
        <v>2118636</v>
      </c>
      <c r="G64" s="35">
        <v>0</v>
      </c>
      <c r="H64" s="52">
        <v>0</v>
      </c>
      <c r="I64" s="38">
        <v>0</v>
      </c>
      <c r="J64" s="37">
        <v>2222449</v>
      </c>
      <c r="K64" s="35">
        <v>2324688</v>
      </c>
      <c r="L64" s="36">
        <v>2431620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748249</v>
      </c>
      <c r="D67" s="35">
        <v>524057</v>
      </c>
      <c r="E67" s="36">
        <v>1112892</v>
      </c>
      <c r="F67" s="48">
        <v>533357</v>
      </c>
      <c r="G67" s="35">
        <v>1122521</v>
      </c>
      <c r="H67" s="52">
        <v>1122521</v>
      </c>
      <c r="I67" s="38">
        <v>1028933</v>
      </c>
      <c r="J67" s="37">
        <v>744750</v>
      </c>
      <c r="K67" s="35">
        <v>779124</v>
      </c>
      <c r="L67" s="36">
        <v>814980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150619220</v>
      </c>
      <c r="D69" s="41">
        <f t="shared" ref="D69:L69" si="5">SUM(D53:D68)</f>
        <v>160265948</v>
      </c>
      <c r="E69" s="42">
        <f t="shared" si="5"/>
        <v>164528587</v>
      </c>
      <c r="F69" s="43">
        <f t="shared" si="5"/>
        <v>194459592</v>
      </c>
      <c r="G69" s="41">
        <f t="shared" si="5"/>
        <v>178695326</v>
      </c>
      <c r="H69" s="42">
        <f t="shared" si="5"/>
        <v>178695326</v>
      </c>
      <c r="I69" s="44">
        <f t="shared" si="5"/>
        <v>178955798</v>
      </c>
      <c r="J69" s="45">
        <f t="shared" si="5"/>
        <v>213756664</v>
      </c>
      <c r="K69" s="41">
        <f t="shared" si="5"/>
        <v>221254584</v>
      </c>
      <c r="L69" s="42">
        <f t="shared" si="5"/>
        <v>231154320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150619220</v>
      </c>
      <c r="D71" s="41">
        <f t="shared" ref="D71:L71" si="6">D69+D70</f>
        <v>160265948</v>
      </c>
      <c r="E71" s="42">
        <f t="shared" si="6"/>
        <v>164528587</v>
      </c>
      <c r="F71" s="43">
        <f t="shared" si="6"/>
        <v>194459592</v>
      </c>
      <c r="G71" s="41">
        <f t="shared" si="6"/>
        <v>178695326</v>
      </c>
      <c r="H71" s="42">
        <f t="shared" si="6"/>
        <v>178695326</v>
      </c>
      <c r="I71" s="44">
        <f t="shared" si="6"/>
        <v>178955798</v>
      </c>
      <c r="J71" s="45">
        <f t="shared" si="6"/>
        <v>213756664</v>
      </c>
      <c r="K71" s="41">
        <f t="shared" si="6"/>
        <v>221254584</v>
      </c>
      <c r="L71" s="42">
        <f t="shared" si="6"/>
        <v>231154320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59179842</v>
      </c>
      <c r="D79" s="35">
        <v>57063704</v>
      </c>
      <c r="E79" s="36">
        <v>59253391</v>
      </c>
      <c r="F79" s="48">
        <v>65314200</v>
      </c>
      <c r="G79" s="35">
        <v>59277720</v>
      </c>
      <c r="H79" s="52">
        <v>59277720</v>
      </c>
      <c r="I79" s="38">
        <v>60961382</v>
      </c>
      <c r="J79" s="37">
        <v>58879814</v>
      </c>
      <c r="K79" s="35">
        <v>61588440</v>
      </c>
      <c r="L79" s="36">
        <v>64421520</v>
      </c>
    </row>
    <row r="80" spans="1:12" x14ac:dyDescent="0.25">
      <c r="A80" s="34" t="s">
        <v>75</v>
      </c>
      <c r="B80" s="20" t="s">
        <v>19</v>
      </c>
      <c r="C80" s="35">
        <v>8401</v>
      </c>
      <c r="D80" s="35">
        <v>8401</v>
      </c>
      <c r="E80" s="36">
        <v>6383</v>
      </c>
      <c r="F80" s="48">
        <v>87732</v>
      </c>
      <c r="G80" s="35">
        <v>20622</v>
      </c>
      <c r="H80" s="52">
        <v>20622</v>
      </c>
      <c r="I80" s="38">
        <v>10161</v>
      </c>
      <c r="J80" s="37">
        <v>21633</v>
      </c>
      <c r="K80" s="35">
        <v>22632</v>
      </c>
      <c r="L80" s="36">
        <v>23676</v>
      </c>
    </row>
    <row r="81" spans="1:12" x14ac:dyDescent="0.25">
      <c r="A81" s="34" t="s">
        <v>76</v>
      </c>
      <c r="B81" s="20" t="s">
        <v>19</v>
      </c>
      <c r="C81" s="35">
        <v>377898</v>
      </c>
      <c r="D81" s="35">
        <v>-4244020</v>
      </c>
      <c r="E81" s="36">
        <v>4656004</v>
      </c>
      <c r="F81" s="48">
        <v>751458</v>
      </c>
      <c r="G81" s="35">
        <v>751458</v>
      </c>
      <c r="H81" s="52">
        <v>751458</v>
      </c>
      <c r="I81" s="38">
        <v>0</v>
      </c>
      <c r="J81" s="37">
        <v>788280</v>
      </c>
      <c r="K81" s="35">
        <v>824556</v>
      </c>
      <c r="L81" s="36">
        <v>862488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59566141</v>
      </c>
      <c r="D83" s="41">
        <f t="shared" ref="D83:L83" si="7">SUM(D79:D81)</f>
        <v>52828085</v>
      </c>
      <c r="E83" s="42">
        <f t="shared" si="7"/>
        <v>63915778</v>
      </c>
      <c r="F83" s="43">
        <f t="shared" si="7"/>
        <v>66153390</v>
      </c>
      <c r="G83" s="41">
        <f t="shared" si="7"/>
        <v>60049800</v>
      </c>
      <c r="H83" s="42">
        <f t="shared" si="7"/>
        <v>60049800</v>
      </c>
      <c r="I83" s="44">
        <f t="shared" si="7"/>
        <v>60971543</v>
      </c>
      <c r="J83" s="45">
        <f t="shared" si="7"/>
        <v>59689727</v>
      </c>
      <c r="K83" s="41">
        <f t="shared" si="7"/>
        <v>62435628</v>
      </c>
      <c r="L83" s="42">
        <f t="shared" si="7"/>
        <v>65307684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88245584</v>
      </c>
      <c r="D86" s="35">
        <v>97964357</v>
      </c>
      <c r="E86" s="36">
        <v>93184759</v>
      </c>
      <c r="F86" s="48">
        <v>113016641</v>
      </c>
      <c r="G86" s="35">
        <v>107454695</v>
      </c>
      <c r="H86" s="52">
        <v>107454695</v>
      </c>
      <c r="I86" s="38">
        <v>91698999</v>
      </c>
      <c r="J86" s="37">
        <v>121122936</v>
      </c>
      <c r="K86" s="35">
        <v>136529772</v>
      </c>
      <c r="L86" s="36">
        <v>153896364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88245584</v>
      </c>
      <c r="D88" s="41">
        <f t="shared" ref="D88:L88" si="8">SUM(D86:D87)</f>
        <v>97964357</v>
      </c>
      <c r="E88" s="42">
        <f t="shared" si="8"/>
        <v>93184759</v>
      </c>
      <c r="F88" s="43">
        <f t="shared" si="8"/>
        <v>113016641</v>
      </c>
      <c r="G88" s="41">
        <f t="shared" si="8"/>
        <v>107454695</v>
      </c>
      <c r="H88" s="42">
        <f t="shared" si="8"/>
        <v>107454695</v>
      </c>
      <c r="I88" s="44">
        <f t="shared" si="8"/>
        <v>91698999</v>
      </c>
      <c r="J88" s="45">
        <f t="shared" si="8"/>
        <v>121122936</v>
      </c>
      <c r="K88" s="41">
        <f t="shared" si="8"/>
        <v>136529772</v>
      </c>
      <c r="L88" s="42">
        <f t="shared" si="8"/>
        <v>153896364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1402060</v>
      </c>
      <c r="D91" s="35">
        <v>1547315</v>
      </c>
      <c r="E91" s="36">
        <v>1098846</v>
      </c>
      <c r="F91" s="48">
        <v>3176343</v>
      </c>
      <c r="G91" s="35">
        <v>7131388</v>
      </c>
      <c r="H91" s="52">
        <v>7131388</v>
      </c>
      <c r="I91" s="38">
        <v>6437432</v>
      </c>
      <c r="J91" s="37">
        <v>9403886</v>
      </c>
      <c r="K91" s="35">
        <v>9913464</v>
      </c>
      <c r="L91" s="36">
        <v>10441896</v>
      </c>
    </row>
    <row r="92" spans="1:12" x14ac:dyDescent="0.25">
      <c r="A92" s="34" t="s">
        <v>83</v>
      </c>
      <c r="B92" s="20" t="s">
        <v>19</v>
      </c>
      <c r="C92" s="35">
        <v>15174429</v>
      </c>
      <c r="D92" s="35">
        <v>0</v>
      </c>
      <c r="E92" s="36">
        <v>3061722</v>
      </c>
      <c r="F92" s="48">
        <v>0</v>
      </c>
      <c r="G92" s="35">
        <v>0</v>
      </c>
      <c r="H92" s="52">
        <v>0</v>
      </c>
      <c r="I92" s="38">
        <v>4508873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16576489</v>
      </c>
      <c r="D93" s="41">
        <f t="shared" ref="D93:L93" si="9">SUM(D91:D92)</f>
        <v>1547315</v>
      </c>
      <c r="E93" s="42">
        <f t="shared" si="9"/>
        <v>4160568</v>
      </c>
      <c r="F93" s="43">
        <f t="shared" si="9"/>
        <v>3176343</v>
      </c>
      <c r="G93" s="41">
        <f t="shared" si="9"/>
        <v>7131388</v>
      </c>
      <c r="H93" s="42">
        <f t="shared" si="9"/>
        <v>7131388</v>
      </c>
      <c r="I93" s="44">
        <f t="shared" si="9"/>
        <v>10946305</v>
      </c>
      <c r="J93" s="45">
        <f t="shared" si="9"/>
        <v>9403886</v>
      </c>
      <c r="K93" s="41">
        <f t="shared" si="9"/>
        <v>9913464</v>
      </c>
      <c r="L93" s="42">
        <f t="shared" si="9"/>
        <v>10441896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60658458</v>
      </c>
      <c r="D96" s="35">
        <v>71384393</v>
      </c>
      <c r="E96" s="36">
        <v>62215416</v>
      </c>
      <c r="F96" s="48">
        <v>46429492</v>
      </c>
      <c r="G96" s="35">
        <v>55374241</v>
      </c>
      <c r="H96" s="52">
        <v>55374241</v>
      </c>
      <c r="I96" s="38">
        <v>55851670</v>
      </c>
      <c r="J96" s="37">
        <v>49292073</v>
      </c>
      <c r="K96" s="35">
        <v>46721520</v>
      </c>
      <c r="L96" s="36">
        <v>49373604</v>
      </c>
    </row>
    <row r="97" spans="1:12" x14ac:dyDescent="0.25">
      <c r="A97" s="55" t="s">
        <v>87</v>
      </c>
      <c r="B97" s="20" t="s">
        <v>19</v>
      </c>
      <c r="C97" s="35">
        <v>9141848</v>
      </c>
      <c r="D97" s="35">
        <v>7496576</v>
      </c>
      <c r="E97" s="36">
        <v>4452580</v>
      </c>
      <c r="F97" s="48">
        <v>6668409</v>
      </c>
      <c r="G97" s="35">
        <v>5075495</v>
      </c>
      <c r="H97" s="52">
        <v>5075495</v>
      </c>
      <c r="I97" s="38">
        <v>5702625</v>
      </c>
      <c r="J97" s="37">
        <v>5516117</v>
      </c>
      <c r="K97" s="35">
        <v>5483640</v>
      </c>
      <c r="L97" s="36">
        <v>5706204</v>
      </c>
    </row>
    <row r="98" spans="1:12" x14ac:dyDescent="0.25">
      <c r="A98" s="55" t="s">
        <v>88</v>
      </c>
      <c r="B98" s="20" t="s">
        <v>19</v>
      </c>
      <c r="C98" s="35">
        <v>7328445</v>
      </c>
      <c r="D98" s="35">
        <v>9692015</v>
      </c>
      <c r="E98" s="36">
        <v>9271122</v>
      </c>
      <c r="F98" s="48">
        <v>8621872</v>
      </c>
      <c r="G98" s="35">
        <v>13435336</v>
      </c>
      <c r="H98" s="52">
        <v>13435336</v>
      </c>
      <c r="I98" s="38">
        <v>11930218</v>
      </c>
      <c r="J98" s="37">
        <v>15293898</v>
      </c>
      <c r="K98" s="35">
        <v>16343244</v>
      </c>
      <c r="L98" s="36">
        <v>17078688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77128751</v>
      </c>
      <c r="D127" s="41">
        <f t="shared" ref="D127:L127" si="10">SUM(D96:D98)</f>
        <v>88572984</v>
      </c>
      <c r="E127" s="42">
        <f t="shared" si="10"/>
        <v>75939118</v>
      </c>
      <c r="F127" s="43">
        <f t="shared" si="10"/>
        <v>61719773</v>
      </c>
      <c r="G127" s="41">
        <f t="shared" si="10"/>
        <v>73885072</v>
      </c>
      <c r="H127" s="42">
        <f t="shared" si="10"/>
        <v>73885072</v>
      </c>
      <c r="I127" s="44">
        <f t="shared" si="10"/>
        <v>73484513</v>
      </c>
      <c r="J127" s="45">
        <f t="shared" si="10"/>
        <v>70102088</v>
      </c>
      <c r="K127" s="41">
        <f t="shared" si="10"/>
        <v>68548404</v>
      </c>
      <c r="L127" s="42">
        <f t="shared" si="10"/>
        <v>72158496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295379</v>
      </c>
      <c r="F130" s="48">
        <v>691060</v>
      </c>
      <c r="G130" s="35">
        <v>936104</v>
      </c>
      <c r="H130" s="52">
        <v>936104</v>
      </c>
      <c r="I130" s="38">
        <v>1051302</v>
      </c>
      <c r="J130" s="37">
        <v>981984</v>
      </c>
      <c r="K130" s="35">
        <v>1027152</v>
      </c>
      <c r="L130" s="36">
        <v>1074396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6354337</v>
      </c>
      <c r="G133" s="35">
        <v>5124326</v>
      </c>
      <c r="H133" s="52">
        <v>5124326</v>
      </c>
      <c r="I133" s="38">
        <v>5455532</v>
      </c>
      <c r="J133" s="37">
        <v>5800000</v>
      </c>
      <c r="K133" s="35">
        <v>6066804</v>
      </c>
      <c r="L133" s="36">
        <v>6345876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43654283</v>
      </c>
      <c r="D136" s="35">
        <v>38450218</v>
      </c>
      <c r="E136" s="36">
        <v>57716099</v>
      </c>
      <c r="F136" s="48">
        <v>45595605</v>
      </c>
      <c r="G136" s="35">
        <v>50991617</v>
      </c>
      <c r="H136" s="52">
        <v>50991617</v>
      </c>
      <c r="I136" s="38">
        <v>48320444</v>
      </c>
      <c r="J136" s="37">
        <v>54473274</v>
      </c>
      <c r="K136" s="35">
        <v>52272084</v>
      </c>
      <c r="L136" s="36">
        <v>54635868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43654283</v>
      </c>
      <c r="D157" s="66">
        <f t="shared" ref="D157:L157" si="11">+D130+D131+D133+D136</f>
        <v>38450218</v>
      </c>
      <c r="E157" s="67">
        <f t="shared" si="11"/>
        <v>58011478</v>
      </c>
      <c r="F157" s="68">
        <f t="shared" si="11"/>
        <v>52641002</v>
      </c>
      <c r="G157" s="66">
        <f t="shared" si="11"/>
        <v>57052047</v>
      </c>
      <c r="H157" s="67">
        <f t="shared" si="11"/>
        <v>57052047</v>
      </c>
      <c r="I157" s="69">
        <f t="shared" si="11"/>
        <v>54827278</v>
      </c>
      <c r="J157" s="70">
        <f t="shared" si="11"/>
        <v>61255258</v>
      </c>
      <c r="K157" s="66">
        <f t="shared" si="11"/>
        <v>59366040</v>
      </c>
      <c r="L157" s="67">
        <f t="shared" si="11"/>
        <v>62056140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15018605</v>
      </c>
      <c r="D161" s="35">
        <v>32714086</v>
      </c>
      <c r="E161" s="36">
        <v>32520190</v>
      </c>
      <c r="F161" s="48">
        <v>23524603</v>
      </c>
      <c r="G161" s="35">
        <v>24841819</v>
      </c>
      <c r="H161" s="52">
        <v>24841819</v>
      </c>
      <c r="I161" s="38">
        <v>27461664</v>
      </c>
      <c r="J161" s="37">
        <v>25086259</v>
      </c>
      <c r="K161" s="35">
        <v>25541496</v>
      </c>
      <c r="L161" s="36">
        <v>26716392</v>
      </c>
    </row>
    <row r="162" spans="1:12" x14ac:dyDescent="0.25">
      <c r="A162" s="34" t="s">
        <v>99</v>
      </c>
      <c r="B162" s="20" t="s">
        <v>19</v>
      </c>
      <c r="C162" s="35">
        <v>3123972</v>
      </c>
      <c r="D162" s="35">
        <v>4508804</v>
      </c>
      <c r="E162" s="36">
        <v>4936785</v>
      </c>
      <c r="F162" s="48">
        <v>5560728</v>
      </c>
      <c r="G162" s="35">
        <v>10652624</v>
      </c>
      <c r="H162" s="52">
        <v>10652624</v>
      </c>
      <c r="I162" s="38">
        <v>8725000</v>
      </c>
      <c r="J162" s="37">
        <v>11268232</v>
      </c>
      <c r="K162" s="35">
        <v>11818536</v>
      </c>
      <c r="L162" s="36">
        <v>12350388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18142577</v>
      </c>
      <c r="D164" s="81">
        <f t="shared" ref="D164:L164" si="12">SUM(D160:D163)</f>
        <v>37222890</v>
      </c>
      <c r="E164" s="82">
        <f t="shared" si="12"/>
        <v>37456975</v>
      </c>
      <c r="F164" s="80">
        <f t="shared" si="12"/>
        <v>29085331</v>
      </c>
      <c r="G164" s="81">
        <f t="shared" si="12"/>
        <v>35494443</v>
      </c>
      <c r="H164" s="82">
        <f t="shared" si="12"/>
        <v>35494443</v>
      </c>
      <c r="I164" s="83">
        <f t="shared" si="12"/>
        <v>36186664</v>
      </c>
      <c r="J164" s="84">
        <f t="shared" si="12"/>
        <v>36354491</v>
      </c>
      <c r="K164" s="81">
        <f t="shared" si="12"/>
        <v>37360032</v>
      </c>
      <c r="L164" s="82">
        <f t="shared" si="12"/>
        <v>39066780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26437509</v>
      </c>
      <c r="D168" s="35">
        <v>38479214</v>
      </c>
      <c r="E168" s="36">
        <v>39361923</v>
      </c>
      <c r="F168" s="48">
        <v>40774126</v>
      </c>
      <c r="G168" s="35">
        <v>37453827</v>
      </c>
      <c r="H168" s="52">
        <v>37453827</v>
      </c>
      <c r="I168" s="38">
        <v>42889088</v>
      </c>
      <c r="J168" s="37">
        <v>37864642</v>
      </c>
      <c r="K168" s="35">
        <v>38907828</v>
      </c>
      <c r="L168" s="36">
        <v>40697556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26437509</v>
      </c>
      <c r="D169" s="81">
        <f t="shared" si="13"/>
        <v>38479214</v>
      </c>
      <c r="E169" s="82">
        <f t="shared" si="13"/>
        <v>39361923</v>
      </c>
      <c r="F169" s="80">
        <f t="shared" si="13"/>
        <v>40774126</v>
      </c>
      <c r="G169" s="81">
        <f t="shared" si="13"/>
        <v>37453827</v>
      </c>
      <c r="H169" s="82">
        <f t="shared" si="13"/>
        <v>37453827</v>
      </c>
      <c r="I169" s="83">
        <f t="shared" si="13"/>
        <v>42889088</v>
      </c>
      <c r="J169" s="84">
        <f t="shared" si="13"/>
        <v>37864642</v>
      </c>
      <c r="K169" s="81">
        <f t="shared" si="13"/>
        <v>38907828</v>
      </c>
      <c r="L169" s="82">
        <f t="shared" si="13"/>
        <v>40697556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40095530</v>
      </c>
      <c r="D8" s="35">
        <v>41722841</v>
      </c>
      <c r="E8" s="36">
        <v>40957346</v>
      </c>
      <c r="F8" s="37">
        <v>57000000</v>
      </c>
      <c r="G8" s="35">
        <v>46605499</v>
      </c>
      <c r="H8" s="36">
        <v>46605499</v>
      </c>
      <c r="I8" s="38">
        <v>40400101</v>
      </c>
      <c r="J8" s="37">
        <v>56414933</v>
      </c>
      <c r="K8" s="35">
        <v>56414933</v>
      </c>
      <c r="L8" s="36">
        <v>58953604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-7000000</v>
      </c>
      <c r="G9" s="35">
        <v>2809436</v>
      </c>
      <c r="H9" s="36">
        <v>2809436</v>
      </c>
      <c r="I9" s="38">
        <v>0</v>
      </c>
      <c r="J9" s="37">
        <v>-7000000</v>
      </c>
      <c r="K9" s="35">
        <v>-7000000</v>
      </c>
      <c r="L9" s="36">
        <v>-7315000</v>
      </c>
    </row>
    <row r="10" spans="1:12" x14ac:dyDescent="0.25">
      <c r="A10" s="40" t="s">
        <v>25</v>
      </c>
      <c r="B10" s="20" t="s">
        <v>19</v>
      </c>
      <c r="C10" s="41">
        <f>C8+C9</f>
        <v>40095530</v>
      </c>
      <c r="D10" s="41">
        <f t="shared" ref="D10:L10" si="0">D8+D9</f>
        <v>41722841</v>
      </c>
      <c r="E10" s="42">
        <f t="shared" si="0"/>
        <v>40957346</v>
      </c>
      <c r="F10" s="43">
        <f t="shared" si="0"/>
        <v>50000000</v>
      </c>
      <c r="G10" s="41">
        <f t="shared" si="0"/>
        <v>49414935</v>
      </c>
      <c r="H10" s="42">
        <f t="shared" si="0"/>
        <v>49414935</v>
      </c>
      <c r="I10" s="44">
        <f t="shared" si="0"/>
        <v>40400101</v>
      </c>
      <c r="J10" s="45">
        <f t="shared" si="0"/>
        <v>49414933</v>
      </c>
      <c r="K10" s="41">
        <f t="shared" si="0"/>
        <v>49414933</v>
      </c>
      <c r="L10" s="42">
        <f t="shared" si="0"/>
        <v>51638604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60316535</v>
      </c>
      <c r="D14" s="35">
        <v>67240931</v>
      </c>
      <c r="E14" s="36">
        <v>65099165</v>
      </c>
      <c r="F14" s="37">
        <v>83976300</v>
      </c>
      <c r="G14" s="35">
        <v>81219670</v>
      </c>
      <c r="H14" s="36">
        <v>81219670</v>
      </c>
      <c r="I14" s="38">
        <v>61136229</v>
      </c>
      <c r="J14" s="37">
        <v>87748538</v>
      </c>
      <c r="K14" s="35">
        <v>91597292</v>
      </c>
      <c r="L14" s="36">
        <v>95535568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2071290</v>
      </c>
      <c r="G16" s="35">
        <v>-1459388</v>
      </c>
      <c r="H16" s="36">
        <v>-1459388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60316535</v>
      </c>
      <c r="D17" s="41">
        <f t="shared" ref="D17:L17" si="1">D14+D15+D16</f>
        <v>67240931</v>
      </c>
      <c r="E17" s="42">
        <f t="shared" si="1"/>
        <v>65099165</v>
      </c>
      <c r="F17" s="43">
        <f t="shared" si="1"/>
        <v>86047590</v>
      </c>
      <c r="G17" s="41">
        <f t="shared" si="1"/>
        <v>79760282</v>
      </c>
      <c r="H17" s="42">
        <f t="shared" si="1"/>
        <v>79760282</v>
      </c>
      <c r="I17" s="44">
        <f t="shared" si="1"/>
        <v>61136229</v>
      </c>
      <c r="J17" s="45">
        <f t="shared" si="1"/>
        <v>87748538</v>
      </c>
      <c r="K17" s="41">
        <f t="shared" si="1"/>
        <v>91597292</v>
      </c>
      <c r="L17" s="42">
        <f t="shared" si="1"/>
        <v>95535568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5337202</v>
      </c>
      <c r="D32" s="35">
        <v>5469093</v>
      </c>
      <c r="E32" s="36">
        <v>5722407</v>
      </c>
      <c r="F32" s="48">
        <v>6100470</v>
      </c>
      <c r="G32" s="35">
        <v>6020795</v>
      </c>
      <c r="H32" s="52">
        <v>6020795</v>
      </c>
      <c r="I32" s="38">
        <v>5513342</v>
      </c>
      <c r="J32" s="37">
        <v>6315815</v>
      </c>
      <c r="K32" s="35">
        <v>6606342</v>
      </c>
      <c r="L32" s="36">
        <v>6903627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5337202</v>
      </c>
      <c r="D36" s="41">
        <f t="shared" ref="D36:L36" si="4">D32+D33+D34+D35</f>
        <v>5469093</v>
      </c>
      <c r="E36" s="42">
        <f t="shared" si="4"/>
        <v>5722407</v>
      </c>
      <c r="F36" s="43">
        <f t="shared" si="4"/>
        <v>6100470</v>
      </c>
      <c r="G36" s="41">
        <f t="shared" si="4"/>
        <v>6020795</v>
      </c>
      <c r="H36" s="42">
        <f t="shared" si="4"/>
        <v>6020795</v>
      </c>
      <c r="I36" s="44">
        <f t="shared" si="4"/>
        <v>5513342</v>
      </c>
      <c r="J36" s="45">
        <f t="shared" si="4"/>
        <v>6315815</v>
      </c>
      <c r="K36" s="41">
        <f t="shared" si="4"/>
        <v>6606342</v>
      </c>
      <c r="L36" s="42">
        <f t="shared" si="4"/>
        <v>6903627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52742910</v>
      </c>
      <c r="D53" s="35">
        <v>54661336</v>
      </c>
      <c r="E53" s="36">
        <v>61778133</v>
      </c>
      <c r="F53" s="48">
        <v>74030406</v>
      </c>
      <c r="G53" s="35">
        <v>71549477</v>
      </c>
      <c r="H53" s="52">
        <v>71549477</v>
      </c>
      <c r="I53" s="38">
        <v>57041818</v>
      </c>
      <c r="J53" s="37">
        <v>77342438</v>
      </c>
      <c r="K53" s="35">
        <v>81541051</v>
      </c>
      <c r="L53" s="36">
        <v>85866123</v>
      </c>
    </row>
    <row r="54" spans="1:12" x14ac:dyDescent="0.25">
      <c r="A54" s="34" t="s">
        <v>52</v>
      </c>
      <c r="B54" s="20" t="s">
        <v>19</v>
      </c>
      <c r="C54" s="35">
        <v>10773118</v>
      </c>
      <c r="D54" s="35">
        <v>11093896</v>
      </c>
      <c r="E54" s="36">
        <v>12498902</v>
      </c>
      <c r="F54" s="48">
        <v>14547678</v>
      </c>
      <c r="G54" s="35">
        <v>13070053</v>
      </c>
      <c r="H54" s="52">
        <v>13070053</v>
      </c>
      <c r="I54" s="38">
        <v>11682696</v>
      </c>
      <c r="J54" s="37">
        <v>13854248</v>
      </c>
      <c r="K54" s="35">
        <v>14600189</v>
      </c>
      <c r="L54" s="36">
        <v>15369442</v>
      </c>
    </row>
    <row r="55" spans="1:12" x14ac:dyDescent="0.25">
      <c r="A55" s="34" t="s">
        <v>53</v>
      </c>
      <c r="B55" s="20" t="s">
        <v>19</v>
      </c>
      <c r="C55" s="35">
        <v>3090658</v>
      </c>
      <c r="D55" s="35">
        <v>3080392</v>
      </c>
      <c r="E55" s="36">
        <v>3439137</v>
      </c>
      <c r="F55" s="48">
        <v>4251128</v>
      </c>
      <c r="G55" s="35">
        <v>3986570</v>
      </c>
      <c r="H55" s="52">
        <v>3986570</v>
      </c>
      <c r="I55" s="38">
        <v>3418284</v>
      </c>
      <c r="J55" s="37">
        <v>4225765</v>
      </c>
      <c r="K55" s="35">
        <v>4453275</v>
      </c>
      <c r="L55" s="36">
        <v>4689922</v>
      </c>
    </row>
    <row r="56" spans="1:12" x14ac:dyDescent="0.25">
      <c r="A56" s="34" t="s">
        <v>54</v>
      </c>
      <c r="B56" s="20" t="s">
        <v>19</v>
      </c>
      <c r="C56" s="35">
        <v>2394042</v>
      </c>
      <c r="D56" s="35">
        <v>2729825</v>
      </c>
      <c r="E56" s="36">
        <v>2736282</v>
      </c>
      <c r="F56" s="48">
        <v>3045076</v>
      </c>
      <c r="G56" s="35">
        <v>3006456</v>
      </c>
      <c r="H56" s="52">
        <v>3006456</v>
      </c>
      <c r="I56" s="38">
        <v>2852303</v>
      </c>
      <c r="J56" s="37">
        <v>3186843</v>
      </c>
      <c r="K56" s="35">
        <v>3362205</v>
      </c>
      <c r="L56" s="36">
        <v>3546873</v>
      </c>
    </row>
    <row r="57" spans="1:12" x14ac:dyDescent="0.25">
      <c r="A57" s="34" t="s">
        <v>55</v>
      </c>
      <c r="B57" s="20" t="s">
        <v>19</v>
      </c>
      <c r="C57" s="35">
        <v>4341011</v>
      </c>
      <c r="D57" s="35">
        <v>4324255</v>
      </c>
      <c r="E57" s="36">
        <v>5140685</v>
      </c>
      <c r="F57" s="48">
        <v>5837834</v>
      </c>
      <c r="G57" s="35">
        <v>5311950</v>
      </c>
      <c r="H57" s="52">
        <v>5311950</v>
      </c>
      <c r="I57" s="38">
        <v>4296575</v>
      </c>
      <c r="J57" s="37">
        <v>5630662</v>
      </c>
      <c r="K57" s="35">
        <v>5936911</v>
      </c>
      <c r="L57" s="36">
        <v>6253461</v>
      </c>
    </row>
    <row r="58" spans="1:12" x14ac:dyDescent="0.25">
      <c r="A58" s="34" t="s">
        <v>56</v>
      </c>
      <c r="B58" s="20" t="s">
        <v>19</v>
      </c>
      <c r="C58" s="35">
        <v>5363364</v>
      </c>
      <c r="D58" s="35">
        <v>6184926</v>
      </c>
      <c r="E58" s="36">
        <v>7783014</v>
      </c>
      <c r="F58" s="48">
        <v>7436906</v>
      </c>
      <c r="G58" s="35">
        <v>8486696</v>
      </c>
      <c r="H58" s="52">
        <v>8486696</v>
      </c>
      <c r="I58" s="38">
        <v>7427627</v>
      </c>
      <c r="J58" s="37">
        <v>8995899</v>
      </c>
      <c r="K58" s="35">
        <v>9480280</v>
      </c>
      <c r="L58" s="36">
        <v>9972707</v>
      </c>
    </row>
    <row r="59" spans="1:12" x14ac:dyDescent="0.25">
      <c r="A59" s="34" t="s">
        <v>57</v>
      </c>
      <c r="B59" s="20" t="s">
        <v>19</v>
      </c>
      <c r="C59" s="35">
        <v>855140</v>
      </c>
      <c r="D59" s="35">
        <v>916168</v>
      </c>
      <c r="E59" s="36">
        <v>1048019</v>
      </c>
      <c r="F59" s="48">
        <v>1072896</v>
      </c>
      <c r="G59" s="35">
        <v>1177013</v>
      </c>
      <c r="H59" s="52">
        <v>1177013</v>
      </c>
      <c r="I59" s="38">
        <v>1014264</v>
      </c>
      <c r="J59" s="37">
        <v>1247634</v>
      </c>
      <c r="K59" s="35">
        <v>1313320</v>
      </c>
      <c r="L59" s="36">
        <v>1380271</v>
      </c>
    </row>
    <row r="60" spans="1:12" x14ac:dyDescent="0.25">
      <c r="A60" s="34" t="s">
        <v>58</v>
      </c>
      <c r="B60" s="20" t="s">
        <v>19</v>
      </c>
      <c r="C60" s="35">
        <v>321380</v>
      </c>
      <c r="D60" s="35">
        <v>212376</v>
      </c>
      <c r="E60" s="36">
        <v>209445</v>
      </c>
      <c r="F60" s="48">
        <v>542058</v>
      </c>
      <c r="G60" s="35">
        <v>520093</v>
      </c>
      <c r="H60" s="52">
        <v>520093</v>
      </c>
      <c r="I60" s="38">
        <v>232162</v>
      </c>
      <c r="J60" s="37">
        <v>551299</v>
      </c>
      <c r="K60" s="35">
        <v>579935</v>
      </c>
      <c r="L60" s="36">
        <v>609814</v>
      </c>
    </row>
    <row r="61" spans="1:12" x14ac:dyDescent="0.25">
      <c r="A61" s="34" t="s">
        <v>59</v>
      </c>
      <c r="B61" s="20" t="s">
        <v>19</v>
      </c>
      <c r="C61" s="35">
        <v>483206</v>
      </c>
      <c r="D61" s="35">
        <v>526265</v>
      </c>
      <c r="E61" s="36">
        <v>534795</v>
      </c>
      <c r="F61" s="48">
        <v>696090</v>
      </c>
      <c r="G61" s="35">
        <v>602324</v>
      </c>
      <c r="H61" s="52">
        <v>602324</v>
      </c>
      <c r="I61" s="38">
        <v>537206</v>
      </c>
      <c r="J61" s="37">
        <v>638466</v>
      </c>
      <c r="K61" s="35">
        <v>672253</v>
      </c>
      <c r="L61" s="36">
        <v>706858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173658</v>
      </c>
      <c r="G62" s="35">
        <v>27364</v>
      </c>
      <c r="H62" s="52">
        <v>27364</v>
      </c>
      <c r="I62" s="38">
        <v>0</v>
      </c>
      <c r="J62" s="37">
        <v>0</v>
      </c>
      <c r="K62" s="35">
        <v>2</v>
      </c>
      <c r="L62" s="36">
        <v>-1</v>
      </c>
    </row>
    <row r="63" spans="1:12" x14ac:dyDescent="0.25">
      <c r="A63" s="34" t="s">
        <v>61</v>
      </c>
      <c r="B63" s="20" t="s">
        <v>19</v>
      </c>
      <c r="C63" s="35">
        <v>396000</v>
      </c>
      <c r="D63" s="35">
        <v>428459</v>
      </c>
      <c r="E63" s="36">
        <v>445516</v>
      </c>
      <c r="F63" s="48">
        <v>823476</v>
      </c>
      <c r="G63" s="35">
        <v>801524</v>
      </c>
      <c r="H63" s="52">
        <v>801524</v>
      </c>
      <c r="I63" s="38">
        <v>0</v>
      </c>
      <c r="J63" s="37">
        <v>849616</v>
      </c>
      <c r="K63" s="35">
        <v>895627</v>
      </c>
      <c r="L63" s="36">
        <v>943152</v>
      </c>
    </row>
    <row r="64" spans="1:12" x14ac:dyDescent="0.25">
      <c r="A64" s="34" t="s">
        <v>62</v>
      </c>
      <c r="B64" s="20" t="s">
        <v>63</v>
      </c>
      <c r="C64" s="35">
        <v>7099014</v>
      </c>
      <c r="D64" s="35">
        <v>6514493</v>
      </c>
      <c r="E64" s="36">
        <v>-3712029</v>
      </c>
      <c r="F64" s="48">
        <v>395686</v>
      </c>
      <c r="G64" s="35">
        <v>1957404</v>
      </c>
      <c r="H64" s="52">
        <v>1957404</v>
      </c>
      <c r="I64" s="38">
        <v>1832176</v>
      </c>
      <c r="J64" s="37">
        <v>2074846</v>
      </c>
      <c r="K64" s="35">
        <v>2186208</v>
      </c>
      <c r="L64" s="36">
        <v>2300864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1056834</v>
      </c>
      <c r="D66" s="35">
        <v>774619</v>
      </c>
      <c r="E66" s="36">
        <v>2066</v>
      </c>
      <c r="F66" s="48">
        <v>336118</v>
      </c>
      <c r="G66" s="35">
        <v>120000</v>
      </c>
      <c r="H66" s="52">
        <v>120000</v>
      </c>
      <c r="I66" s="38">
        <v>0</v>
      </c>
      <c r="J66" s="37">
        <v>127200</v>
      </c>
      <c r="K66" s="35">
        <v>134038</v>
      </c>
      <c r="L66" s="36">
        <v>141146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58530</v>
      </c>
      <c r="G67" s="35">
        <v>58530</v>
      </c>
      <c r="H67" s="52">
        <v>58530</v>
      </c>
      <c r="I67" s="38">
        <v>0</v>
      </c>
      <c r="J67" s="37">
        <v>62042</v>
      </c>
      <c r="K67" s="35">
        <v>64896</v>
      </c>
      <c r="L67" s="36">
        <v>67881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29004</v>
      </c>
      <c r="K68" s="35">
        <v>30744</v>
      </c>
      <c r="L68" s="36">
        <v>32592</v>
      </c>
    </row>
    <row r="69" spans="1:12" x14ac:dyDescent="0.25">
      <c r="A69" s="57" t="s">
        <v>68</v>
      </c>
      <c r="B69" s="20" t="s">
        <v>69</v>
      </c>
      <c r="C69" s="41">
        <f>SUM(C53:C68)</f>
        <v>88916677</v>
      </c>
      <c r="D69" s="41">
        <f t="shared" ref="D69:L69" si="5">SUM(D53:D68)</f>
        <v>91447010</v>
      </c>
      <c r="E69" s="42">
        <f t="shared" si="5"/>
        <v>91903965</v>
      </c>
      <c r="F69" s="43">
        <f t="shared" si="5"/>
        <v>113247540</v>
      </c>
      <c r="G69" s="41">
        <f t="shared" si="5"/>
        <v>110675454</v>
      </c>
      <c r="H69" s="42">
        <f t="shared" si="5"/>
        <v>110675454</v>
      </c>
      <c r="I69" s="44">
        <f t="shared" si="5"/>
        <v>90335111</v>
      </c>
      <c r="J69" s="45">
        <f t="shared" si="5"/>
        <v>118815962</v>
      </c>
      <c r="K69" s="41">
        <f t="shared" si="5"/>
        <v>125250934</v>
      </c>
      <c r="L69" s="42">
        <f t="shared" si="5"/>
        <v>131881105</v>
      </c>
    </row>
    <row r="70" spans="1:12" x14ac:dyDescent="0.25">
      <c r="A70" s="58" t="s">
        <v>70</v>
      </c>
      <c r="B70" s="20" t="s">
        <v>19</v>
      </c>
      <c r="C70" s="35">
        <v>744</v>
      </c>
      <c r="D70" s="35">
        <v>0</v>
      </c>
      <c r="E70" s="36">
        <v>2125</v>
      </c>
      <c r="F70" s="48">
        <v>0</v>
      </c>
      <c r="G70" s="35">
        <v>0</v>
      </c>
      <c r="H70" s="52">
        <v>0</v>
      </c>
      <c r="I70" s="38">
        <v>1947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88917421</v>
      </c>
      <c r="D71" s="41">
        <f t="shared" ref="D71:L71" si="6">D69+D70</f>
        <v>91447010</v>
      </c>
      <c r="E71" s="42">
        <f t="shared" si="6"/>
        <v>91906090</v>
      </c>
      <c r="F71" s="43">
        <f t="shared" si="6"/>
        <v>113247540</v>
      </c>
      <c r="G71" s="41">
        <f t="shared" si="6"/>
        <v>110675454</v>
      </c>
      <c r="H71" s="42">
        <f t="shared" si="6"/>
        <v>110675454</v>
      </c>
      <c r="I71" s="44">
        <f t="shared" si="6"/>
        <v>90337058</v>
      </c>
      <c r="J71" s="45">
        <f t="shared" si="6"/>
        <v>118815962</v>
      </c>
      <c r="K71" s="41">
        <f t="shared" si="6"/>
        <v>125250934</v>
      </c>
      <c r="L71" s="42">
        <f t="shared" si="6"/>
        <v>131881105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52703263</v>
      </c>
      <c r="D79" s="35">
        <v>47260323</v>
      </c>
      <c r="E79" s="36">
        <v>59406979</v>
      </c>
      <c r="F79" s="48">
        <v>48708664</v>
      </c>
      <c r="G79" s="35">
        <v>62763971</v>
      </c>
      <c r="H79" s="52">
        <v>62763971</v>
      </c>
      <c r="I79" s="38">
        <v>52922067</v>
      </c>
      <c r="J79" s="37">
        <v>65571590</v>
      </c>
      <c r="K79" s="35">
        <v>68587881</v>
      </c>
      <c r="L79" s="36">
        <v>71742925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1419308</v>
      </c>
      <c r="G80" s="35">
        <v>776000</v>
      </c>
      <c r="H80" s="52">
        <v>776000</v>
      </c>
      <c r="I80" s="38">
        <v>388000</v>
      </c>
      <c r="J80" s="37">
        <v>128297</v>
      </c>
      <c r="K80" s="35">
        <v>134199</v>
      </c>
      <c r="L80" s="36">
        <v>140372</v>
      </c>
    </row>
    <row r="81" spans="1:12" x14ac:dyDescent="0.25">
      <c r="A81" s="34" t="s">
        <v>76</v>
      </c>
      <c r="B81" s="20" t="s">
        <v>19</v>
      </c>
      <c r="C81" s="35">
        <v>116702</v>
      </c>
      <c r="D81" s="35">
        <v>0</v>
      </c>
      <c r="E81" s="36">
        <v>4925871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52819965</v>
      </c>
      <c r="D83" s="41">
        <f t="shared" ref="D83:L83" si="7">SUM(D79:D81)</f>
        <v>47260323</v>
      </c>
      <c r="E83" s="42">
        <f t="shared" si="7"/>
        <v>64332850</v>
      </c>
      <c r="F83" s="43">
        <f t="shared" si="7"/>
        <v>50127972</v>
      </c>
      <c r="G83" s="41">
        <f t="shared" si="7"/>
        <v>63539971</v>
      </c>
      <c r="H83" s="42">
        <f t="shared" si="7"/>
        <v>63539971</v>
      </c>
      <c r="I83" s="44">
        <f t="shared" si="7"/>
        <v>53310067</v>
      </c>
      <c r="J83" s="45">
        <f t="shared" si="7"/>
        <v>65699887</v>
      </c>
      <c r="K83" s="41">
        <f t="shared" si="7"/>
        <v>68722080</v>
      </c>
      <c r="L83" s="42">
        <f t="shared" si="7"/>
        <v>71883297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42460491</v>
      </c>
      <c r="D86" s="35">
        <v>48276043</v>
      </c>
      <c r="E86" s="36">
        <v>46859516</v>
      </c>
      <c r="F86" s="48">
        <v>50000000</v>
      </c>
      <c r="G86" s="35">
        <v>50000000</v>
      </c>
      <c r="H86" s="52">
        <v>50000000</v>
      </c>
      <c r="I86" s="38">
        <v>44557149</v>
      </c>
      <c r="J86" s="37">
        <v>52495000</v>
      </c>
      <c r="K86" s="35">
        <v>54868475</v>
      </c>
      <c r="L86" s="36">
        <v>57405268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42460491</v>
      </c>
      <c r="D88" s="41">
        <f t="shared" ref="D88:L88" si="8">SUM(D86:D87)</f>
        <v>48276043</v>
      </c>
      <c r="E88" s="42">
        <f t="shared" si="8"/>
        <v>46859516</v>
      </c>
      <c r="F88" s="43">
        <f t="shared" si="8"/>
        <v>50000000</v>
      </c>
      <c r="G88" s="41">
        <f t="shared" si="8"/>
        <v>50000000</v>
      </c>
      <c r="H88" s="42">
        <f t="shared" si="8"/>
        <v>50000000</v>
      </c>
      <c r="I88" s="44">
        <f t="shared" si="8"/>
        <v>44557149</v>
      </c>
      <c r="J88" s="45">
        <f t="shared" si="8"/>
        <v>52495000</v>
      </c>
      <c r="K88" s="41">
        <f t="shared" si="8"/>
        <v>54868475</v>
      </c>
      <c r="L88" s="42">
        <f t="shared" si="8"/>
        <v>57405268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9029941</v>
      </c>
      <c r="D96" s="35">
        <v>12270086</v>
      </c>
      <c r="E96" s="36">
        <v>14860586</v>
      </c>
      <c r="F96" s="48">
        <v>15812528</v>
      </c>
      <c r="G96" s="35">
        <v>16174985</v>
      </c>
      <c r="H96" s="52">
        <v>16174985</v>
      </c>
      <c r="I96" s="38">
        <v>16544649</v>
      </c>
      <c r="J96" s="37">
        <v>30278783</v>
      </c>
      <c r="K96" s="35">
        <v>28912686</v>
      </c>
      <c r="L96" s="36">
        <v>30350420</v>
      </c>
    </row>
    <row r="97" spans="1:12" x14ac:dyDescent="0.25">
      <c r="A97" s="55" t="s">
        <v>87</v>
      </c>
      <c r="B97" s="20" t="s">
        <v>19</v>
      </c>
      <c r="C97" s="35">
        <v>12095012</v>
      </c>
      <c r="D97" s="35">
        <v>14643101</v>
      </c>
      <c r="E97" s="36">
        <v>20958927</v>
      </c>
      <c r="F97" s="48">
        <v>26080746</v>
      </c>
      <c r="G97" s="35">
        <v>23290950</v>
      </c>
      <c r="H97" s="52">
        <v>23290950</v>
      </c>
      <c r="I97" s="38">
        <v>15499552</v>
      </c>
      <c r="J97" s="37">
        <v>25159946</v>
      </c>
      <c r="K97" s="35">
        <v>17718735</v>
      </c>
      <c r="L97" s="36">
        <v>17983434</v>
      </c>
    </row>
    <row r="98" spans="1:12" x14ac:dyDescent="0.25">
      <c r="A98" s="55" t="s">
        <v>88</v>
      </c>
      <c r="B98" s="20" t="s">
        <v>19</v>
      </c>
      <c r="C98" s="35">
        <v>7754743</v>
      </c>
      <c r="D98" s="35">
        <v>11962997</v>
      </c>
      <c r="E98" s="36">
        <v>15292976</v>
      </c>
      <c r="F98" s="48">
        <v>25636290</v>
      </c>
      <c r="G98" s="35">
        <v>28665033</v>
      </c>
      <c r="H98" s="52">
        <v>28665033</v>
      </c>
      <c r="I98" s="38">
        <v>27640756</v>
      </c>
      <c r="J98" s="37">
        <v>25606865</v>
      </c>
      <c r="K98" s="35">
        <v>26569122</v>
      </c>
      <c r="L98" s="36">
        <v>27955064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28879696</v>
      </c>
      <c r="D127" s="41">
        <f t="shared" ref="D127:L127" si="10">SUM(D96:D98)</f>
        <v>38876184</v>
      </c>
      <c r="E127" s="42">
        <f t="shared" si="10"/>
        <v>51112489</v>
      </c>
      <c r="F127" s="43">
        <f t="shared" si="10"/>
        <v>67529564</v>
      </c>
      <c r="G127" s="41">
        <f t="shared" si="10"/>
        <v>68130968</v>
      </c>
      <c r="H127" s="42">
        <f t="shared" si="10"/>
        <v>68130968</v>
      </c>
      <c r="I127" s="44">
        <f t="shared" si="10"/>
        <v>59684957</v>
      </c>
      <c r="J127" s="45">
        <f t="shared" si="10"/>
        <v>81045594</v>
      </c>
      <c r="K127" s="41">
        <f t="shared" si="10"/>
        <v>73200543</v>
      </c>
      <c r="L127" s="42">
        <f t="shared" si="10"/>
        <v>76288918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403077</v>
      </c>
      <c r="D130" s="35">
        <v>515864</v>
      </c>
      <c r="E130" s="36">
        <v>748484</v>
      </c>
      <c r="F130" s="48">
        <v>570000</v>
      </c>
      <c r="G130" s="35">
        <v>570000</v>
      </c>
      <c r="H130" s="52">
        <v>570000</v>
      </c>
      <c r="I130" s="38">
        <v>464396</v>
      </c>
      <c r="J130" s="37">
        <v>627000</v>
      </c>
      <c r="K130" s="35">
        <v>689700</v>
      </c>
      <c r="L130" s="36">
        <v>758670</v>
      </c>
    </row>
    <row r="131" spans="1:12" x14ac:dyDescent="0.25">
      <c r="A131" s="34" t="s">
        <v>92</v>
      </c>
      <c r="B131" s="20" t="s">
        <v>19</v>
      </c>
      <c r="C131" s="35">
        <v>-5862840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4979088</v>
      </c>
      <c r="D133" s="35">
        <v>4617509</v>
      </c>
      <c r="E133" s="36">
        <v>4712372</v>
      </c>
      <c r="F133" s="48">
        <v>5041612</v>
      </c>
      <c r="G133" s="35">
        <v>6473441</v>
      </c>
      <c r="H133" s="52">
        <v>6473441</v>
      </c>
      <c r="I133" s="38">
        <v>5991094</v>
      </c>
      <c r="J133" s="37">
        <v>6797113</v>
      </c>
      <c r="K133" s="35">
        <v>7109780</v>
      </c>
      <c r="L133" s="36">
        <v>7436830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24657805</v>
      </c>
      <c r="D136" s="35">
        <v>31312187</v>
      </c>
      <c r="E136" s="36">
        <v>47562201</v>
      </c>
      <c r="F136" s="48">
        <v>55266328</v>
      </c>
      <c r="G136" s="35">
        <v>61794203</v>
      </c>
      <c r="H136" s="52">
        <v>61794203</v>
      </c>
      <c r="I136" s="38">
        <v>48484267</v>
      </c>
      <c r="J136" s="37">
        <v>61865999</v>
      </c>
      <c r="K136" s="35">
        <v>68283520</v>
      </c>
      <c r="L136" s="36">
        <v>71760984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24177130</v>
      </c>
      <c r="D157" s="66">
        <f t="shared" ref="D157:L157" si="11">+D130+D131+D133+D136</f>
        <v>36445560</v>
      </c>
      <c r="E157" s="67">
        <f t="shared" si="11"/>
        <v>53023057</v>
      </c>
      <c r="F157" s="68">
        <f t="shared" si="11"/>
        <v>60877940</v>
      </c>
      <c r="G157" s="66">
        <f t="shared" si="11"/>
        <v>68837644</v>
      </c>
      <c r="H157" s="67">
        <f t="shared" si="11"/>
        <v>68837644</v>
      </c>
      <c r="I157" s="69">
        <f t="shared" si="11"/>
        <v>54939757</v>
      </c>
      <c r="J157" s="70">
        <f t="shared" si="11"/>
        <v>69290112</v>
      </c>
      <c r="K157" s="66">
        <f t="shared" si="11"/>
        <v>76083000</v>
      </c>
      <c r="L157" s="67">
        <f t="shared" si="11"/>
        <v>79956484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7570808</v>
      </c>
      <c r="D162" s="35">
        <v>11699583</v>
      </c>
      <c r="E162" s="36">
        <v>14966808</v>
      </c>
      <c r="F162" s="48">
        <v>23569236</v>
      </c>
      <c r="G162" s="35">
        <v>26705624</v>
      </c>
      <c r="H162" s="52">
        <v>26705624</v>
      </c>
      <c r="I162" s="38">
        <v>25177385</v>
      </c>
      <c r="J162" s="37">
        <v>21898513</v>
      </c>
      <c r="K162" s="35">
        <v>22898129</v>
      </c>
      <c r="L162" s="36">
        <v>24184347</v>
      </c>
    </row>
    <row r="163" spans="1:12" x14ac:dyDescent="0.25">
      <c r="A163" s="34" t="s">
        <v>100</v>
      </c>
      <c r="B163" s="20" t="s">
        <v>19</v>
      </c>
      <c r="C163" s="35">
        <v>5485</v>
      </c>
      <c r="D163" s="35">
        <v>0</v>
      </c>
      <c r="E163" s="36">
        <v>666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7576293</v>
      </c>
      <c r="D164" s="81">
        <f t="shared" ref="D164:L164" si="12">SUM(D160:D163)</f>
        <v>11699583</v>
      </c>
      <c r="E164" s="82">
        <f t="shared" si="12"/>
        <v>14967474</v>
      </c>
      <c r="F164" s="80">
        <f t="shared" si="12"/>
        <v>23569236</v>
      </c>
      <c r="G164" s="81">
        <f t="shared" si="12"/>
        <v>26705624</v>
      </c>
      <c r="H164" s="82">
        <f t="shared" si="12"/>
        <v>26705624</v>
      </c>
      <c r="I164" s="83">
        <f t="shared" si="12"/>
        <v>25177385</v>
      </c>
      <c r="J164" s="84">
        <f t="shared" si="12"/>
        <v>21898513</v>
      </c>
      <c r="K164" s="81">
        <f t="shared" si="12"/>
        <v>22898129</v>
      </c>
      <c r="L164" s="82">
        <f t="shared" si="12"/>
        <v>24184347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1648244</v>
      </c>
      <c r="D168" s="35">
        <v>2016624</v>
      </c>
      <c r="E168" s="36">
        <v>2066357</v>
      </c>
      <c r="F168" s="48">
        <v>2575203</v>
      </c>
      <c r="G168" s="35">
        <v>2746039</v>
      </c>
      <c r="H168" s="52">
        <v>2746039</v>
      </c>
      <c r="I168" s="38">
        <v>1824010</v>
      </c>
      <c r="J168" s="37">
        <v>3434753</v>
      </c>
      <c r="K168" s="35">
        <v>3190639</v>
      </c>
      <c r="L168" s="36">
        <v>3344984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1648244</v>
      </c>
      <c r="D169" s="81">
        <f t="shared" si="13"/>
        <v>2016624</v>
      </c>
      <c r="E169" s="82">
        <f t="shared" si="13"/>
        <v>2066357</v>
      </c>
      <c r="F169" s="80">
        <f t="shared" si="13"/>
        <v>2575203</v>
      </c>
      <c r="G169" s="81">
        <f t="shared" si="13"/>
        <v>2746039</v>
      </c>
      <c r="H169" s="82">
        <f t="shared" si="13"/>
        <v>2746039</v>
      </c>
      <c r="I169" s="83">
        <f t="shared" si="13"/>
        <v>1824010</v>
      </c>
      <c r="J169" s="84">
        <f t="shared" si="13"/>
        <v>3434753</v>
      </c>
      <c r="K169" s="81">
        <f t="shared" si="13"/>
        <v>3190639</v>
      </c>
      <c r="L169" s="82">
        <f t="shared" si="13"/>
        <v>3344984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67515119</v>
      </c>
      <c r="D8" s="35">
        <v>67330570</v>
      </c>
      <c r="E8" s="36">
        <v>72851950</v>
      </c>
      <c r="F8" s="37">
        <v>79316562</v>
      </c>
      <c r="G8" s="35">
        <v>79920776</v>
      </c>
      <c r="H8" s="36">
        <v>79920776</v>
      </c>
      <c r="I8" s="38">
        <v>83621082</v>
      </c>
      <c r="J8" s="37">
        <v>84316418</v>
      </c>
      <c r="K8" s="35">
        <v>88194972</v>
      </c>
      <c r="L8" s="36">
        <v>92163747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67515119</v>
      </c>
      <c r="D10" s="41">
        <f t="shared" ref="D10:L10" si="0">D8+D9</f>
        <v>67330570</v>
      </c>
      <c r="E10" s="42">
        <f t="shared" si="0"/>
        <v>72851950</v>
      </c>
      <c r="F10" s="43">
        <f t="shared" si="0"/>
        <v>79316562</v>
      </c>
      <c r="G10" s="41">
        <f t="shared" si="0"/>
        <v>79920776</v>
      </c>
      <c r="H10" s="42">
        <f t="shared" si="0"/>
        <v>79920776</v>
      </c>
      <c r="I10" s="44">
        <f t="shared" si="0"/>
        <v>83621082</v>
      </c>
      <c r="J10" s="45">
        <f t="shared" si="0"/>
        <v>84316418</v>
      </c>
      <c r="K10" s="41">
        <f t="shared" si="0"/>
        <v>88194972</v>
      </c>
      <c r="L10" s="42">
        <f t="shared" si="0"/>
        <v>92163747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7620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7620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3355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3355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7803796</v>
      </c>
      <c r="D32" s="35">
        <v>7972320</v>
      </c>
      <c r="E32" s="36">
        <v>8276420</v>
      </c>
      <c r="F32" s="48">
        <v>9424350</v>
      </c>
      <c r="G32" s="35">
        <v>8746242</v>
      </c>
      <c r="H32" s="52">
        <v>8746242</v>
      </c>
      <c r="I32" s="38">
        <v>8753684</v>
      </c>
      <c r="J32" s="37">
        <v>9183556</v>
      </c>
      <c r="K32" s="35">
        <v>9605997</v>
      </c>
      <c r="L32" s="36">
        <v>10038268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7803796</v>
      </c>
      <c r="D36" s="41">
        <f t="shared" ref="D36:L36" si="4">D32+D33+D34+D35</f>
        <v>7972320</v>
      </c>
      <c r="E36" s="42">
        <f t="shared" si="4"/>
        <v>8276420</v>
      </c>
      <c r="F36" s="43">
        <f t="shared" si="4"/>
        <v>9424350</v>
      </c>
      <c r="G36" s="41">
        <f t="shared" si="4"/>
        <v>8746242</v>
      </c>
      <c r="H36" s="42">
        <f t="shared" si="4"/>
        <v>8746242</v>
      </c>
      <c r="I36" s="44">
        <f t="shared" si="4"/>
        <v>8753684</v>
      </c>
      <c r="J36" s="45">
        <f t="shared" si="4"/>
        <v>9183556</v>
      </c>
      <c r="K36" s="41">
        <f t="shared" si="4"/>
        <v>9605997</v>
      </c>
      <c r="L36" s="42">
        <f t="shared" si="4"/>
        <v>10038268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96833135</v>
      </c>
      <c r="D53" s="35">
        <v>100250969</v>
      </c>
      <c r="E53" s="36">
        <v>105038217</v>
      </c>
      <c r="F53" s="48">
        <v>129198359</v>
      </c>
      <c r="G53" s="35">
        <v>113101736</v>
      </c>
      <c r="H53" s="52">
        <v>113101736</v>
      </c>
      <c r="I53" s="38">
        <v>111173738</v>
      </c>
      <c r="J53" s="37">
        <v>133834032</v>
      </c>
      <c r="K53" s="35">
        <v>136407398</v>
      </c>
      <c r="L53" s="36">
        <v>142462730</v>
      </c>
    </row>
    <row r="54" spans="1:12" x14ac:dyDescent="0.25">
      <c r="A54" s="34" t="s">
        <v>52</v>
      </c>
      <c r="B54" s="20" t="s">
        <v>19</v>
      </c>
      <c r="C54" s="35">
        <v>17747152</v>
      </c>
      <c r="D54" s="35">
        <v>18119836</v>
      </c>
      <c r="E54" s="36">
        <v>18357521</v>
      </c>
      <c r="F54" s="48">
        <v>26457747</v>
      </c>
      <c r="G54" s="35">
        <v>21652193</v>
      </c>
      <c r="H54" s="52">
        <v>21652193</v>
      </c>
      <c r="I54" s="38">
        <v>18924934</v>
      </c>
      <c r="J54" s="37">
        <v>26936046</v>
      </c>
      <c r="K54" s="35">
        <v>28170722</v>
      </c>
      <c r="L54" s="36">
        <v>29435013</v>
      </c>
    </row>
    <row r="55" spans="1:12" x14ac:dyDescent="0.25">
      <c r="A55" s="34" t="s">
        <v>53</v>
      </c>
      <c r="B55" s="20" t="s">
        <v>19</v>
      </c>
      <c r="C55" s="35">
        <v>5754692</v>
      </c>
      <c r="D55" s="35">
        <v>6597603</v>
      </c>
      <c r="E55" s="36">
        <v>7123405</v>
      </c>
      <c r="F55" s="48">
        <v>7229331</v>
      </c>
      <c r="G55" s="35">
        <v>7563748</v>
      </c>
      <c r="H55" s="52">
        <v>7563748</v>
      </c>
      <c r="I55" s="38">
        <v>7803384</v>
      </c>
      <c r="J55" s="37">
        <v>7754757</v>
      </c>
      <c r="K55" s="35">
        <v>8111451</v>
      </c>
      <c r="L55" s="36">
        <v>8476467</v>
      </c>
    </row>
    <row r="56" spans="1:12" x14ac:dyDescent="0.25">
      <c r="A56" s="34" t="s">
        <v>54</v>
      </c>
      <c r="B56" s="20" t="s">
        <v>19</v>
      </c>
      <c r="C56" s="35">
        <v>4621910</v>
      </c>
      <c r="D56" s="35">
        <v>4835462</v>
      </c>
      <c r="E56" s="36">
        <v>7245647</v>
      </c>
      <c r="F56" s="48">
        <v>6480629</v>
      </c>
      <c r="G56" s="35">
        <v>7769437</v>
      </c>
      <c r="H56" s="52">
        <v>7769437</v>
      </c>
      <c r="I56" s="38">
        <v>7066641</v>
      </c>
      <c r="J56" s="37">
        <v>6120640</v>
      </c>
      <c r="K56" s="35">
        <v>6361327</v>
      </c>
      <c r="L56" s="36">
        <v>6624415</v>
      </c>
    </row>
    <row r="57" spans="1:12" x14ac:dyDescent="0.25">
      <c r="A57" s="34" t="s">
        <v>55</v>
      </c>
      <c r="B57" s="20" t="s">
        <v>19</v>
      </c>
      <c r="C57" s="35">
        <v>6660401</v>
      </c>
      <c r="D57" s="35">
        <v>6987943</v>
      </c>
      <c r="E57" s="36">
        <v>7412008</v>
      </c>
      <c r="F57" s="48">
        <v>10762700</v>
      </c>
      <c r="G57" s="35">
        <v>9492013</v>
      </c>
      <c r="H57" s="52">
        <v>9492013</v>
      </c>
      <c r="I57" s="38">
        <v>7441720</v>
      </c>
      <c r="J57" s="37">
        <v>10575691</v>
      </c>
      <c r="K57" s="35">
        <v>11120674</v>
      </c>
      <c r="L57" s="36">
        <v>11576105</v>
      </c>
    </row>
    <row r="58" spans="1:12" x14ac:dyDescent="0.25">
      <c r="A58" s="34" t="s">
        <v>56</v>
      </c>
      <c r="B58" s="20" t="s">
        <v>19</v>
      </c>
      <c r="C58" s="35">
        <v>11644984</v>
      </c>
      <c r="D58" s="35">
        <v>11714435</v>
      </c>
      <c r="E58" s="36">
        <v>11815736</v>
      </c>
      <c r="F58" s="48">
        <v>14230070</v>
      </c>
      <c r="G58" s="35">
        <v>13393302</v>
      </c>
      <c r="H58" s="52">
        <v>13393302</v>
      </c>
      <c r="I58" s="38">
        <v>13231937</v>
      </c>
      <c r="J58" s="37">
        <v>13650409</v>
      </c>
      <c r="K58" s="35">
        <v>14278081</v>
      </c>
      <c r="L58" s="36">
        <v>14920597</v>
      </c>
    </row>
    <row r="59" spans="1:12" x14ac:dyDescent="0.25">
      <c r="A59" s="34" t="s">
        <v>57</v>
      </c>
      <c r="B59" s="20" t="s">
        <v>19</v>
      </c>
      <c r="C59" s="35">
        <v>909426</v>
      </c>
      <c r="D59" s="35">
        <v>924713</v>
      </c>
      <c r="E59" s="36">
        <v>945949</v>
      </c>
      <c r="F59" s="48">
        <v>1122416</v>
      </c>
      <c r="G59" s="35">
        <v>1089434</v>
      </c>
      <c r="H59" s="52">
        <v>1089434</v>
      </c>
      <c r="I59" s="38">
        <v>1085075</v>
      </c>
      <c r="J59" s="37">
        <v>1071461</v>
      </c>
      <c r="K59" s="35">
        <v>1120727</v>
      </c>
      <c r="L59" s="36">
        <v>1171165</v>
      </c>
    </row>
    <row r="60" spans="1:12" x14ac:dyDescent="0.25">
      <c r="A60" s="34" t="s">
        <v>58</v>
      </c>
      <c r="B60" s="20" t="s">
        <v>19</v>
      </c>
      <c r="C60" s="35">
        <v>325709</v>
      </c>
      <c r="D60" s="35">
        <v>387624</v>
      </c>
      <c r="E60" s="36">
        <v>405663</v>
      </c>
      <c r="F60" s="48">
        <v>396650</v>
      </c>
      <c r="G60" s="35">
        <v>387105</v>
      </c>
      <c r="H60" s="52">
        <v>387105</v>
      </c>
      <c r="I60" s="38">
        <v>385992</v>
      </c>
      <c r="J60" s="37">
        <v>388668</v>
      </c>
      <c r="K60" s="35">
        <v>406528</v>
      </c>
      <c r="L60" s="36">
        <v>424824</v>
      </c>
    </row>
    <row r="61" spans="1:12" x14ac:dyDescent="0.25">
      <c r="A61" s="34" t="s">
        <v>59</v>
      </c>
      <c r="B61" s="20" t="s">
        <v>19</v>
      </c>
      <c r="C61" s="35">
        <v>149040</v>
      </c>
      <c r="D61" s="35">
        <v>491898</v>
      </c>
      <c r="E61" s="36">
        <v>623641</v>
      </c>
      <c r="F61" s="48">
        <v>667324</v>
      </c>
      <c r="G61" s="35">
        <v>637606</v>
      </c>
      <c r="H61" s="52">
        <v>637606</v>
      </c>
      <c r="I61" s="38">
        <v>523821</v>
      </c>
      <c r="J61" s="37">
        <v>697907</v>
      </c>
      <c r="K61" s="35">
        <v>727249</v>
      </c>
      <c r="L61" s="36">
        <v>762278</v>
      </c>
    </row>
    <row r="62" spans="1:12" x14ac:dyDescent="0.25">
      <c r="A62" s="34" t="s">
        <v>60</v>
      </c>
      <c r="B62" s="20" t="s">
        <v>19</v>
      </c>
      <c r="C62" s="35">
        <v>793675</v>
      </c>
      <c r="D62" s="35">
        <v>1182938</v>
      </c>
      <c r="E62" s="36">
        <v>1173155</v>
      </c>
      <c r="F62" s="48">
        <v>1245404</v>
      </c>
      <c r="G62" s="35">
        <v>1423909</v>
      </c>
      <c r="H62" s="52">
        <v>1423909</v>
      </c>
      <c r="I62" s="38">
        <v>1030995</v>
      </c>
      <c r="J62" s="37">
        <v>1427953</v>
      </c>
      <c r="K62" s="35">
        <v>1492056</v>
      </c>
      <c r="L62" s="36">
        <v>1559200</v>
      </c>
    </row>
    <row r="63" spans="1:12" x14ac:dyDescent="0.25">
      <c r="A63" s="34" t="s">
        <v>61</v>
      </c>
      <c r="B63" s="20" t="s">
        <v>19</v>
      </c>
      <c r="C63" s="35">
        <v>770528</v>
      </c>
      <c r="D63" s="35">
        <v>556786</v>
      </c>
      <c r="E63" s="36">
        <v>891339</v>
      </c>
      <c r="F63" s="48">
        <v>1683013</v>
      </c>
      <c r="G63" s="35">
        <v>1568796</v>
      </c>
      <c r="H63" s="52">
        <v>1568796</v>
      </c>
      <c r="I63" s="38">
        <v>1744637</v>
      </c>
      <c r="J63" s="37">
        <v>870504</v>
      </c>
      <c r="K63" s="35">
        <v>910546</v>
      </c>
      <c r="L63" s="36">
        <v>951520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213042</v>
      </c>
      <c r="D66" s="35">
        <v>189960</v>
      </c>
      <c r="E66" s="36">
        <v>177574</v>
      </c>
      <c r="F66" s="48">
        <v>310148</v>
      </c>
      <c r="G66" s="35">
        <v>228011</v>
      </c>
      <c r="H66" s="52">
        <v>228011</v>
      </c>
      <c r="I66" s="38">
        <v>217521</v>
      </c>
      <c r="J66" s="37">
        <v>115235</v>
      </c>
      <c r="K66" s="35">
        <v>120538</v>
      </c>
      <c r="L66" s="36">
        <v>125963</v>
      </c>
    </row>
    <row r="67" spans="1:12" x14ac:dyDescent="0.25">
      <c r="A67" s="34" t="s">
        <v>66</v>
      </c>
      <c r="B67" s="20" t="s">
        <v>19</v>
      </c>
      <c r="C67" s="35">
        <v>43007</v>
      </c>
      <c r="D67" s="35">
        <v>115055</v>
      </c>
      <c r="E67" s="36">
        <v>371914</v>
      </c>
      <c r="F67" s="48">
        <v>543498</v>
      </c>
      <c r="G67" s="35">
        <v>188018</v>
      </c>
      <c r="H67" s="52">
        <v>188018</v>
      </c>
      <c r="I67" s="38">
        <v>56721</v>
      </c>
      <c r="J67" s="37">
        <v>204058</v>
      </c>
      <c r="K67" s="35">
        <v>150685</v>
      </c>
      <c r="L67" s="36">
        <v>157464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146466701</v>
      </c>
      <c r="D69" s="41">
        <f t="shared" ref="D69:L69" si="5">SUM(D53:D68)</f>
        <v>152355222</v>
      </c>
      <c r="E69" s="42">
        <f t="shared" si="5"/>
        <v>161581769</v>
      </c>
      <c r="F69" s="43">
        <f t="shared" si="5"/>
        <v>200327289</v>
      </c>
      <c r="G69" s="41">
        <f t="shared" si="5"/>
        <v>178495308</v>
      </c>
      <c r="H69" s="42">
        <f t="shared" si="5"/>
        <v>178495308</v>
      </c>
      <c r="I69" s="44">
        <f t="shared" si="5"/>
        <v>170687116</v>
      </c>
      <c r="J69" s="45">
        <f t="shared" si="5"/>
        <v>203647361</v>
      </c>
      <c r="K69" s="41">
        <f t="shared" si="5"/>
        <v>209377982</v>
      </c>
      <c r="L69" s="42">
        <f t="shared" si="5"/>
        <v>218647741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146466701</v>
      </c>
      <c r="D71" s="41">
        <f t="shared" ref="D71:L71" si="6">D69+D70</f>
        <v>152355222</v>
      </c>
      <c r="E71" s="42">
        <f t="shared" si="6"/>
        <v>161581769</v>
      </c>
      <c r="F71" s="43">
        <f t="shared" si="6"/>
        <v>200327289</v>
      </c>
      <c r="G71" s="41">
        <f t="shared" si="6"/>
        <v>178495308</v>
      </c>
      <c r="H71" s="42">
        <f t="shared" si="6"/>
        <v>178495308</v>
      </c>
      <c r="I71" s="44">
        <f t="shared" si="6"/>
        <v>170687116</v>
      </c>
      <c r="J71" s="45">
        <f t="shared" si="6"/>
        <v>203647361</v>
      </c>
      <c r="K71" s="41">
        <f t="shared" si="6"/>
        <v>209377982</v>
      </c>
      <c r="L71" s="42">
        <f t="shared" si="6"/>
        <v>218647741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88861619</v>
      </c>
      <c r="D79" s="35">
        <v>93182743</v>
      </c>
      <c r="E79" s="36">
        <v>87631048</v>
      </c>
      <c r="F79" s="48">
        <v>95000000</v>
      </c>
      <c r="G79" s="35">
        <v>96000000</v>
      </c>
      <c r="H79" s="52">
        <v>96000000</v>
      </c>
      <c r="I79" s="38">
        <v>98982670</v>
      </c>
      <c r="J79" s="37">
        <v>104000000</v>
      </c>
      <c r="K79" s="35">
        <v>104000000</v>
      </c>
      <c r="L79" s="36">
        <v>104000000</v>
      </c>
    </row>
    <row r="80" spans="1:12" x14ac:dyDescent="0.25">
      <c r="A80" s="34" t="s">
        <v>75</v>
      </c>
      <c r="B80" s="20" t="s">
        <v>19</v>
      </c>
      <c r="C80" s="35">
        <v>1908022</v>
      </c>
      <c r="D80" s="35">
        <v>3202416</v>
      </c>
      <c r="E80" s="36">
        <v>3289942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6314771</v>
      </c>
      <c r="D81" s="35">
        <v>5686773</v>
      </c>
      <c r="E81" s="36">
        <v>1852218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97084412</v>
      </c>
      <c r="D83" s="41">
        <f t="shared" ref="D83:L83" si="7">SUM(D79:D81)</f>
        <v>102071932</v>
      </c>
      <c r="E83" s="42">
        <f t="shared" si="7"/>
        <v>92773208</v>
      </c>
      <c r="F83" s="43">
        <f t="shared" si="7"/>
        <v>95000000</v>
      </c>
      <c r="G83" s="41">
        <f t="shared" si="7"/>
        <v>96000000</v>
      </c>
      <c r="H83" s="42">
        <f t="shared" si="7"/>
        <v>96000000</v>
      </c>
      <c r="I83" s="44">
        <f t="shared" si="7"/>
        <v>98982670</v>
      </c>
      <c r="J83" s="45">
        <f t="shared" si="7"/>
        <v>104000000</v>
      </c>
      <c r="K83" s="41">
        <f t="shared" si="7"/>
        <v>104000000</v>
      </c>
      <c r="L83" s="42">
        <f t="shared" si="7"/>
        <v>104000000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955000</v>
      </c>
      <c r="D91" s="35">
        <v>600000</v>
      </c>
      <c r="E91" s="36">
        <v>1660000</v>
      </c>
      <c r="F91" s="48">
        <v>1500000</v>
      </c>
      <c r="G91" s="35">
        <v>1500000</v>
      </c>
      <c r="H91" s="52">
        <v>1500000</v>
      </c>
      <c r="I91" s="38">
        <v>1500000</v>
      </c>
      <c r="J91" s="37">
        <v>1600000</v>
      </c>
      <c r="K91" s="35">
        <v>1700000</v>
      </c>
      <c r="L91" s="36">
        <v>1700000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955000</v>
      </c>
      <c r="D93" s="41">
        <f t="shared" ref="D93:L93" si="9">SUM(D91:D92)</f>
        <v>600000</v>
      </c>
      <c r="E93" s="42">
        <f t="shared" si="9"/>
        <v>1660000</v>
      </c>
      <c r="F93" s="43">
        <f t="shared" si="9"/>
        <v>1500000</v>
      </c>
      <c r="G93" s="41">
        <f t="shared" si="9"/>
        <v>1500000</v>
      </c>
      <c r="H93" s="42">
        <f t="shared" si="9"/>
        <v>1500000</v>
      </c>
      <c r="I93" s="44">
        <f t="shared" si="9"/>
        <v>1500000</v>
      </c>
      <c r="J93" s="45">
        <f t="shared" si="9"/>
        <v>1600000</v>
      </c>
      <c r="K93" s="41">
        <f t="shared" si="9"/>
        <v>1700000</v>
      </c>
      <c r="L93" s="42">
        <f t="shared" si="9"/>
        <v>1700000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3207509</v>
      </c>
      <c r="D96" s="35">
        <v>3996110</v>
      </c>
      <c r="E96" s="36">
        <v>6958422</v>
      </c>
      <c r="F96" s="48">
        <v>8656000</v>
      </c>
      <c r="G96" s="35">
        <v>13954539</v>
      </c>
      <c r="H96" s="52">
        <v>13954539</v>
      </c>
      <c r="I96" s="38">
        <v>11004708</v>
      </c>
      <c r="J96" s="37">
        <v>23990000</v>
      </c>
      <c r="K96" s="35">
        <v>24538000</v>
      </c>
      <c r="L96" s="36">
        <v>20894000</v>
      </c>
    </row>
    <row r="97" spans="1:12" x14ac:dyDescent="0.25">
      <c r="A97" s="55" t="s">
        <v>87</v>
      </c>
      <c r="B97" s="20" t="s">
        <v>19</v>
      </c>
      <c r="C97" s="35">
        <v>22708479</v>
      </c>
      <c r="D97" s="35">
        <v>29744671</v>
      </c>
      <c r="E97" s="36">
        <v>35529472</v>
      </c>
      <c r="F97" s="48">
        <v>45890500</v>
      </c>
      <c r="G97" s="35">
        <v>38510500</v>
      </c>
      <c r="H97" s="52">
        <v>38510500</v>
      </c>
      <c r="I97" s="38">
        <v>25820386</v>
      </c>
      <c r="J97" s="37">
        <v>49195500</v>
      </c>
      <c r="K97" s="35">
        <v>46121000</v>
      </c>
      <c r="L97" s="36">
        <v>51221750</v>
      </c>
    </row>
    <row r="98" spans="1:12" x14ac:dyDescent="0.25">
      <c r="A98" s="55" t="s">
        <v>88</v>
      </c>
      <c r="B98" s="20" t="s">
        <v>19</v>
      </c>
      <c r="C98" s="35">
        <v>21938209</v>
      </c>
      <c r="D98" s="35">
        <v>54128553</v>
      </c>
      <c r="E98" s="36">
        <v>44965834</v>
      </c>
      <c r="F98" s="48">
        <v>51770000</v>
      </c>
      <c r="G98" s="35">
        <v>58666977</v>
      </c>
      <c r="H98" s="52">
        <v>58666977</v>
      </c>
      <c r="I98" s="38">
        <v>47594158</v>
      </c>
      <c r="J98" s="37">
        <v>66130000</v>
      </c>
      <c r="K98" s="35">
        <v>67195000</v>
      </c>
      <c r="L98" s="36">
        <v>72442700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47854197</v>
      </c>
      <c r="D127" s="41">
        <f t="shared" ref="D127:L127" si="10">SUM(D96:D98)</f>
        <v>87869334</v>
      </c>
      <c r="E127" s="42">
        <f t="shared" si="10"/>
        <v>87453728</v>
      </c>
      <c r="F127" s="43">
        <f t="shared" si="10"/>
        <v>106316500</v>
      </c>
      <c r="G127" s="41">
        <f t="shared" si="10"/>
        <v>111132016</v>
      </c>
      <c r="H127" s="42">
        <f t="shared" si="10"/>
        <v>111132016</v>
      </c>
      <c r="I127" s="44">
        <f t="shared" si="10"/>
        <v>84419252</v>
      </c>
      <c r="J127" s="45">
        <f t="shared" si="10"/>
        <v>139315500</v>
      </c>
      <c r="K127" s="41">
        <f t="shared" si="10"/>
        <v>137854000</v>
      </c>
      <c r="L127" s="42">
        <f t="shared" si="10"/>
        <v>144558450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4872051</v>
      </c>
      <c r="D133" s="35">
        <v>4070713</v>
      </c>
      <c r="E133" s="36">
        <v>4835617</v>
      </c>
      <c r="F133" s="48">
        <v>5600000</v>
      </c>
      <c r="G133" s="35">
        <v>5600000</v>
      </c>
      <c r="H133" s="52">
        <v>5600000</v>
      </c>
      <c r="I133" s="38">
        <v>5463621</v>
      </c>
      <c r="J133" s="37">
        <v>5800000</v>
      </c>
      <c r="K133" s="35">
        <v>5850000</v>
      </c>
      <c r="L133" s="36">
        <v>5900000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40145594</v>
      </c>
      <c r="D136" s="35">
        <v>52914584</v>
      </c>
      <c r="E136" s="36">
        <v>47764186</v>
      </c>
      <c r="F136" s="48">
        <v>72533832</v>
      </c>
      <c r="G136" s="35">
        <v>80073549</v>
      </c>
      <c r="H136" s="52">
        <v>80073549</v>
      </c>
      <c r="I136" s="38">
        <v>69613858</v>
      </c>
      <c r="J136" s="37">
        <v>91557682</v>
      </c>
      <c r="K136" s="35">
        <v>97611246</v>
      </c>
      <c r="L136" s="36">
        <v>100789648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45017645</v>
      </c>
      <c r="D157" s="66">
        <f t="shared" ref="D157:L157" si="11">+D130+D131+D133+D136</f>
        <v>56985297</v>
      </c>
      <c r="E157" s="67">
        <f t="shared" si="11"/>
        <v>52599803</v>
      </c>
      <c r="F157" s="68">
        <f t="shared" si="11"/>
        <v>78133832</v>
      </c>
      <c r="G157" s="66">
        <f t="shared" si="11"/>
        <v>85673549</v>
      </c>
      <c r="H157" s="67">
        <f t="shared" si="11"/>
        <v>85673549</v>
      </c>
      <c r="I157" s="69">
        <f t="shared" si="11"/>
        <v>75077479</v>
      </c>
      <c r="J157" s="70">
        <f t="shared" si="11"/>
        <v>97357682</v>
      </c>
      <c r="K157" s="66">
        <f t="shared" si="11"/>
        <v>103461246</v>
      </c>
      <c r="L157" s="67">
        <f t="shared" si="11"/>
        <v>106689648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4726509</v>
      </c>
      <c r="D161" s="35">
        <v>5408309</v>
      </c>
      <c r="E161" s="36">
        <v>6127581</v>
      </c>
      <c r="F161" s="48">
        <v>0</v>
      </c>
      <c r="G161" s="35">
        <v>0</v>
      </c>
      <c r="H161" s="52">
        <v>0</v>
      </c>
      <c r="I161" s="38">
        <v>5280838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7162471</v>
      </c>
      <c r="D162" s="35">
        <v>19808430</v>
      </c>
      <c r="E162" s="36">
        <v>5490129</v>
      </c>
      <c r="F162" s="48">
        <v>51760000</v>
      </c>
      <c r="G162" s="35">
        <v>58766977</v>
      </c>
      <c r="H162" s="52">
        <v>58766977</v>
      </c>
      <c r="I162" s="38">
        <v>47594158</v>
      </c>
      <c r="J162" s="37">
        <v>69730000</v>
      </c>
      <c r="K162" s="35">
        <v>70795000</v>
      </c>
      <c r="L162" s="36">
        <v>72032700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11888980</v>
      </c>
      <c r="D164" s="81">
        <f t="shared" ref="D164:L164" si="12">SUM(D160:D163)</f>
        <v>25216739</v>
      </c>
      <c r="E164" s="82">
        <f t="shared" si="12"/>
        <v>11617710</v>
      </c>
      <c r="F164" s="80">
        <f t="shared" si="12"/>
        <v>51760000</v>
      </c>
      <c r="G164" s="81">
        <f t="shared" si="12"/>
        <v>58766977</v>
      </c>
      <c r="H164" s="82">
        <f t="shared" si="12"/>
        <v>58766977</v>
      </c>
      <c r="I164" s="83">
        <f t="shared" si="12"/>
        <v>52874996</v>
      </c>
      <c r="J164" s="84">
        <f t="shared" si="12"/>
        <v>69730000</v>
      </c>
      <c r="K164" s="81">
        <f t="shared" si="12"/>
        <v>70795000</v>
      </c>
      <c r="L164" s="82">
        <f t="shared" si="12"/>
        <v>72032700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7703218</v>
      </c>
      <c r="D168" s="35">
        <v>7364171</v>
      </c>
      <c r="E168" s="36">
        <v>8099810</v>
      </c>
      <c r="F168" s="48">
        <v>13150000</v>
      </c>
      <c r="G168" s="35">
        <v>12800000</v>
      </c>
      <c r="H168" s="52">
        <v>12800000</v>
      </c>
      <c r="I168" s="38">
        <v>5960481</v>
      </c>
      <c r="J168" s="37">
        <v>14350000</v>
      </c>
      <c r="K168" s="35">
        <v>15720000</v>
      </c>
      <c r="L168" s="36">
        <v>17500000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7703218</v>
      </c>
      <c r="D169" s="81">
        <f t="shared" si="13"/>
        <v>7364171</v>
      </c>
      <c r="E169" s="82">
        <f t="shared" si="13"/>
        <v>8099810</v>
      </c>
      <c r="F169" s="80">
        <f t="shared" si="13"/>
        <v>13150000</v>
      </c>
      <c r="G169" s="81">
        <f t="shared" si="13"/>
        <v>12800000</v>
      </c>
      <c r="H169" s="82">
        <f t="shared" si="13"/>
        <v>12800000</v>
      </c>
      <c r="I169" s="83">
        <f t="shared" si="13"/>
        <v>5960481</v>
      </c>
      <c r="J169" s="84">
        <f t="shared" si="13"/>
        <v>14350000</v>
      </c>
      <c r="K169" s="81">
        <f t="shared" si="13"/>
        <v>15720000</v>
      </c>
      <c r="L169" s="82">
        <f t="shared" si="13"/>
        <v>17500000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23354338</v>
      </c>
      <c r="D8" s="35">
        <v>14815870</v>
      </c>
      <c r="E8" s="36">
        <v>15438475</v>
      </c>
      <c r="F8" s="37">
        <v>23383841</v>
      </c>
      <c r="G8" s="35">
        <v>30383841</v>
      </c>
      <c r="H8" s="36">
        <v>30383841</v>
      </c>
      <c r="I8" s="38">
        <v>19285092</v>
      </c>
      <c r="J8" s="37">
        <v>31872649</v>
      </c>
      <c r="K8" s="35">
        <v>33338791</v>
      </c>
      <c r="L8" s="36">
        <v>34872375</v>
      </c>
    </row>
    <row r="9" spans="1:12" ht="22.5" customHeight="1" x14ac:dyDescent="0.25">
      <c r="A9" s="39" t="s">
        <v>24</v>
      </c>
      <c r="B9" s="20" t="s">
        <v>19</v>
      </c>
      <c r="C9" s="35">
        <v>-9523720</v>
      </c>
      <c r="D9" s="35">
        <v>-1984194</v>
      </c>
      <c r="E9" s="36">
        <v>-2096346</v>
      </c>
      <c r="F9" s="37">
        <v>-9866732</v>
      </c>
      <c r="G9" s="35">
        <v>-9866732</v>
      </c>
      <c r="H9" s="36">
        <v>-9866732</v>
      </c>
      <c r="I9" s="38">
        <v>0</v>
      </c>
      <c r="J9" s="37">
        <v>-10350202</v>
      </c>
      <c r="K9" s="35">
        <v>-10826311</v>
      </c>
      <c r="L9" s="36">
        <v>-11324321</v>
      </c>
    </row>
    <row r="10" spans="1:12" x14ac:dyDescent="0.25">
      <c r="A10" s="40" t="s">
        <v>25</v>
      </c>
      <c r="B10" s="20" t="s">
        <v>19</v>
      </c>
      <c r="C10" s="41">
        <f>C8+C9</f>
        <v>13830618</v>
      </c>
      <c r="D10" s="41">
        <f t="shared" ref="D10:L10" si="0">D8+D9</f>
        <v>12831676</v>
      </c>
      <c r="E10" s="42">
        <f t="shared" si="0"/>
        <v>13342129</v>
      </c>
      <c r="F10" s="43">
        <f t="shared" si="0"/>
        <v>13517109</v>
      </c>
      <c r="G10" s="41">
        <f t="shared" si="0"/>
        <v>20517109</v>
      </c>
      <c r="H10" s="42">
        <f t="shared" si="0"/>
        <v>20517109</v>
      </c>
      <c r="I10" s="44">
        <f t="shared" si="0"/>
        <v>19285092</v>
      </c>
      <c r="J10" s="45">
        <f t="shared" si="0"/>
        <v>21522447</v>
      </c>
      <c r="K10" s="41">
        <f t="shared" si="0"/>
        <v>22512480</v>
      </c>
      <c r="L10" s="42">
        <f t="shared" si="0"/>
        <v>23548054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12376035</v>
      </c>
      <c r="D14" s="35">
        <v>18406495</v>
      </c>
      <c r="E14" s="36">
        <v>17098572</v>
      </c>
      <c r="F14" s="37">
        <v>30019502</v>
      </c>
      <c r="G14" s="35">
        <v>39642763</v>
      </c>
      <c r="H14" s="36">
        <v>39642763</v>
      </c>
      <c r="I14" s="38">
        <v>26066004</v>
      </c>
      <c r="J14" s="37">
        <v>45628819</v>
      </c>
      <c r="K14" s="35">
        <v>52792546</v>
      </c>
      <c r="L14" s="36">
        <v>61080977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-7623261</v>
      </c>
      <c r="G16" s="35">
        <v>-15246522</v>
      </c>
      <c r="H16" s="36">
        <v>-15246522</v>
      </c>
      <c r="I16" s="38">
        <v>0</v>
      </c>
      <c r="J16" s="37">
        <v>-17548747</v>
      </c>
      <c r="K16" s="35">
        <v>-20303900</v>
      </c>
      <c r="L16" s="36">
        <v>-23491613</v>
      </c>
    </row>
    <row r="17" spans="1:12" x14ac:dyDescent="0.25">
      <c r="A17" s="40" t="s">
        <v>31</v>
      </c>
      <c r="B17" s="20" t="s">
        <v>19</v>
      </c>
      <c r="C17" s="41">
        <f>C14+C15+C16</f>
        <v>12376035</v>
      </c>
      <c r="D17" s="41">
        <f t="shared" ref="D17:L17" si="1">D14+D15+D16</f>
        <v>18406495</v>
      </c>
      <c r="E17" s="42">
        <f t="shared" si="1"/>
        <v>17098572</v>
      </c>
      <c r="F17" s="43">
        <f t="shared" si="1"/>
        <v>22396241</v>
      </c>
      <c r="G17" s="41">
        <f t="shared" si="1"/>
        <v>24396241</v>
      </c>
      <c r="H17" s="42">
        <f t="shared" si="1"/>
        <v>24396241</v>
      </c>
      <c r="I17" s="44">
        <f t="shared" si="1"/>
        <v>26066004</v>
      </c>
      <c r="J17" s="45">
        <f t="shared" si="1"/>
        <v>28080072</v>
      </c>
      <c r="K17" s="41">
        <f t="shared" si="1"/>
        <v>32488646</v>
      </c>
      <c r="L17" s="42">
        <f t="shared" si="1"/>
        <v>37589364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3450</v>
      </c>
      <c r="D20" s="35">
        <v>0</v>
      </c>
      <c r="E20" s="36">
        <v>5099</v>
      </c>
      <c r="F20" s="37">
        <v>0</v>
      </c>
      <c r="G20" s="35">
        <v>0</v>
      </c>
      <c r="H20" s="36">
        <v>0</v>
      </c>
      <c r="I20" s="38">
        <v>646078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3450</v>
      </c>
      <c r="D23" s="41">
        <f t="shared" ref="D23:L23" si="2">D20+D21+D22</f>
        <v>0</v>
      </c>
      <c r="E23" s="42">
        <f t="shared" si="2"/>
        <v>5099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646078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5479</v>
      </c>
      <c r="D26" s="35">
        <v>0</v>
      </c>
      <c r="E26" s="36">
        <v>1802</v>
      </c>
      <c r="F26" s="48">
        <v>0</v>
      </c>
      <c r="G26" s="35">
        <v>0</v>
      </c>
      <c r="H26" s="52">
        <v>0</v>
      </c>
      <c r="I26" s="38">
        <v>984843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-4797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682</v>
      </c>
      <c r="D29" s="41">
        <f t="shared" ref="D29:L29" si="3">D26+D27+D28</f>
        <v>0</v>
      </c>
      <c r="E29" s="42">
        <f t="shared" si="3"/>
        <v>1802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984843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4805856</v>
      </c>
      <c r="D32" s="35">
        <v>5082677</v>
      </c>
      <c r="E32" s="36">
        <v>5936005</v>
      </c>
      <c r="F32" s="48">
        <v>6678804</v>
      </c>
      <c r="G32" s="35">
        <v>6678804</v>
      </c>
      <c r="H32" s="52">
        <v>6678804</v>
      </c>
      <c r="I32" s="38">
        <v>5709906</v>
      </c>
      <c r="J32" s="37">
        <v>7006066</v>
      </c>
      <c r="K32" s="35">
        <v>7328345</v>
      </c>
      <c r="L32" s="36">
        <v>7665448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-12140</v>
      </c>
      <c r="D35" s="35">
        <v>0</v>
      </c>
      <c r="E35" s="36">
        <v>0</v>
      </c>
      <c r="F35" s="48">
        <v>-619948</v>
      </c>
      <c r="G35" s="35">
        <v>-619948</v>
      </c>
      <c r="H35" s="52">
        <v>-619948</v>
      </c>
      <c r="I35" s="38">
        <v>0</v>
      </c>
      <c r="J35" s="37">
        <v>-650325</v>
      </c>
      <c r="K35" s="35">
        <v>-680240</v>
      </c>
      <c r="L35" s="36">
        <v>-711531</v>
      </c>
    </row>
    <row r="36" spans="1:12" x14ac:dyDescent="0.25">
      <c r="A36" s="40" t="s">
        <v>47</v>
      </c>
      <c r="B36" s="20" t="s">
        <v>19</v>
      </c>
      <c r="C36" s="41">
        <f>C32+C33+C34+C35</f>
        <v>4793716</v>
      </c>
      <c r="D36" s="41">
        <f t="shared" ref="D36:L36" si="4">D32+D33+D34+D35</f>
        <v>5082677</v>
      </c>
      <c r="E36" s="42">
        <f t="shared" si="4"/>
        <v>5936005</v>
      </c>
      <c r="F36" s="43">
        <f t="shared" si="4"/>
        <v>6058856</v>
      </c>
      <c r="G36" s="41">
        <f t="shared" si="4"/>
        <v>6058856</v>
      </c>
      <c r="H36" s="42">
        <f t="shared" si="4"/>
        <v>6058856</v>
      </c>
      <c r="I36" s="44">
        <f t="shared" si="4"/>
        <v>5709906</v>
      </c>
      <c r="J36" s="45">
        <f t="shared" si="4"/>
        <v>6355741</v>
      </c>
      <c r="K36" s="41">
        <f t="shared" si="4"/>
        <v>6648105</v>
      </c>
      <c r="L36" s="42">
        <f t="shared" si="4"/>
        <v>6953917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72600256</v>
      </c>
      <c r="D53" s="35">
        <v>72253135</v>
      </c>
      <c r="E53" s="36">
        <v>76357371</v>
      </c>
      <c r="F53" s="48">
        <v>87295136</v>
      </c>
      <c r="G53" s="35">
        <v>84645136</v>
      </c>
      <c r="H53" s="52">
        <v>84645136</v>
      </c>
      <c r="I53" s="38">
        <v>84710361</v>
      </c>
      <c r="J53" s="37">
        <v>89301614</v>
      </c>
      <c r="K53" s="35">
        <v>91426282</v>
      </c>
      <c r="L53" s="36">
        <v>95608890</v>
      </c>
    </row>
    <row r="54" spans="1:12" x14ac:dyDescent="0.25">
      <c r="A54" s="34" t="s">
        <v>52</v>
      </c>
      <c r="B54" s="20" t="s">
        <v>19</v>
      </c>
      <c r="C54" s="35">
        <v>14133246</v>
      </c>
      <c r="D54" s="35">
        <v>14575411</v>
      </c>
      <c r="E54" s="36">
        <v>15273171</v>
      </c>
      <c r="F54" s="48">
        <v>15828643</v>
      </c>
      <c r="G54" s="35">
        <v>19410643</v>
      </c>
      <c r="H54" s="52">
        <v>19410643</v>
      </c>
      <c r="I54" s="38">
        <v>18550467</v>
      </c>
      <c r="J54" s="37">
        <v>20361765</v>
      </c>
      <c r="K54" s="35">
        <v>21298409</v>
      </c>
      <c r="L54" s="36">
        <v>22278131</v>
      </c>
    </row>
    <row r="55" spans="1:12" x14ac:dyDescent="0.25">
      <c r="A55" s="34" t="s">
        <v>53</v>
      </c>
      <c r="B55" s="20" t="s">
        <v>19</v>
      </c>
      <c r="C55" s="35">
        <v>5457709</v>
      </c>
      <c r="D55" s="35">
        <v>5472515</v>
      </c>
      <c r="E55" s="36">
        <v>6423242</v>
      </c>
      <c r="F55" s="48">
        <v>6301823</v>
      </c>
      <c r="G55" s="35">
        <v>6801823</v>
      </c>
      <c r="H55" s="52">
        <v>6801823</v>
      </c>
      <c r="I55" s="38">
        <v>6986705</v>
      </c>
      <c r="J55" s="37">
        <v>7135112</v>
      </c>
      <c r="K55" s="35">
        <v>7463326</v>
      </c>
      <c r="L55" s="36">
        <v>7806639</v>
      </c>
    </row>
    <row r="56" spans="1:12" x14ac:dyDescent="0.25">
      <c r="A56" s="34" t="s">
        <v>54</v>
      </c>
      <c r="B56" s="20" t="s">
        <v>19</v>
      </c>
      <c r="C56" s="35">
        <v>4847363</v>
      </c>
      <c r="D56" s="35">
        <v>5175010</v>
      </c>
      <c r="E56" s="36">
        <v>4961867</v>
      </c>
      <c r="F56" s="48">
        <v>3996203</v>
      </c>
      <c r="G56" s="35">
        <v>3944203</v>
      </c>
      <c r="H56" s="52">
        <v>3944203</v>
      </c>
      <c r="I56" s="38">
        <v>5778617</v>
      </c>
      <c r="J56" s="37">
        <v>4137469</v>
      </c>
      <c r="K56" s="35">
        <v>4327791</v>
      </c>
      <c r="L56" s="36">
        <v>4526872</v>
      </c>
    </row>
    <row r="57" spans="1:12" x14ac:dyDescent="0.25">
      <c r="A57" s="34" t="s">
        <v>55</v>
      </c>
      <c r="B57" s="20" t="s">
        <v>19</v>
      </c>
      <c r="C57" s="35">
        <v>5454346</v>
      </c>
      <c r="D57" s="35">
        <v>5491864</v>
      </c>
      <c r="E57" s="36">
        <v>6051030</v>
      </c>
      <c r="F57" s="48">
        <v>7538879</v>
      </c>
      <c r="G57" s="35">
        <v>7683929</v>
      </c>
      <c r="H57" s="52">
        <v>7683929</v>
      </c>
      <c r="I57" s="38">
        <v>6458863</v>
      </c>
      <c r="J57" s="37">
        <v>6686943</v>
      </c>
      <c r="K57" s="35">
        <v>6994541</v>
      </c>
      <c r="L57" s="36">
        <v>7316291</v>
      </c>
    </row>
    <row r="58" spans="1:12" x14ac:dyDescent="0.25">
      <c r="A58" s="34" t="s">
        <v>56</v>
      </c>
      <c r="B58" s="20" t="s">
        <v>19</v>
      </c>
      <c r="C58" s="35">
        <v>7667680</v>
      </c>
      <c r="D58" s="35">
        <v>8883729</v>
      </c>
      <c r="E58" s="36">
        <v>9548229</v>
      </c>
      <c r="F58" s="48">
        <v>9611993</v>
      </c>
      <c r="G58" s="35">
        <v>9006993</v>
      </c>
      <c r="H58" s="52">
        <v>9006993</v>
      </c>
      <c r="I58" s="38">
        <v>9014109</v>
      </c>
      <c r="J58" s="37">
        <v>9448336</v>
      </c>
      <c r="K58" s="35">
        <v>9882958</v>
      </c>
      <c r="L58" s="36">
        <v>10337578</v>
      </c>
    </row>
    <row r="59" spans="1:12" x14ac:dyDescent="0.25">
      <c r="A59" s="34" t="s">
        <v>57</v>
      </c>
      <c r="B59" s="20" t="s">
        <v>19</v>
      </c>
      <c r="C59" s="35">
        <v>1311061</v>
      </c>
      <c r="D59" s="35">
        <v>823112</v>
      </c>
      <c r="E59" s="36">
        <v>875376</v>
      </c>
      <c r="F59" s="48">
        <v>1384010</v>
      </c>
      <c r="G59" s="35">
        <v>1246374</v>
      </c>
      <c r="H59" s="52">
        <v>1246374</v>
      </c>
      <c r="I59" s="38">
        <v>1468229</v>
      </c>
      <c r="J59" s="37">
        <v>1307447</v>
      </c>
      <c r="K59" s="35">
        <v>1367586</v>
      </c>
      <c r="L59" s="36">
        <v>1430498</v>
      </c>
    </row>
    <row r="60" spans="1:12" x14ac:dyDescent="0.25">
      <c r="A60" s="34" t="s">
        <v>58</v>
      </c>
      <c r="B60" s="20" t="s">
        <v>19</v>
      </c>
      <c r="C60" s="35">
        <v>840240</v>
      </c>
      <c r="D60" s="35">
        <v>494033</v>
      </c>
      <c r="E60" s="36">
        <v>512312</v>
      </c>
      <c r="F60" s="48">
        <v>622998</v>
      </c>
      <c r="G60" s="35">
        <v>676632</v>
      </c>
      <c r="H60" s="52">
        <v>676632</v>
      </c>
      <c r="I60" s="38">
        <v>579255</v>
      </c>
      <c r="J60" s="37">
        <v>709785</v>
      </c>
      <c r="K60" s="35">
        <v>742437</v>
      </c>
      <c r="L60" s="36">
        <v>776592</v>
      </c>
    </row>
    <row r="61" spans="1:12" x14ac:dyDescent="0.25">
      <c r="A61" s="34" t="s">
        <v>59</v>
      </c>
      <c r="B61" s="20" t="s">
        <v>19</v>
      </c>
      <c r="C61" s="35">
        <v>1421619</v>
      </c>
      <c r="D61" s="35">
        <v>2386079</v>
      </c>
      <c r="E61" s="36">
        <v>1361012</v>
      </c>
      <c r="F61" s="48">
        <v>1603792</v>
      </c>
      <c r="G61" s="35">
        <v>3423763</v>
      </c>
      <c r="H61" s="52">
        <v>3423763</v>
      </c>
      <c r="I61" s="38">
        <v>2958936</v>
      </c>
      <c r="J61" s="37">
        <v>3591525</v>
      </c>
      <c r="K61" s="35">
        <v>3756736</v>
      </c>
      <c r="L61" s="36">
        <v>3929550</v>
      </c>
    </row>
    <row r="62" spans="1:12" x14ac:dyDescent="0.25">
      <c r="A62" s="34" t="s">
        <v>60</v>
      </c>
      <c r="B62" s="20" t="s">
        <v>19</v>
      </c>
      <c r="C62" s="35">
        <v>5069923</v>
      </c>
      <c r="D62" s="35">
        <v>1112217</v>
      </c>
      <c r="E62" s="36">
        <v>2459698</v>
      </c>
      <c r="F62" s="48">
        <v>6837768</v>
      </c>
      <c r="G62" s="35">
        <v>6578676</v>
      </c>
      <c r="H62" s="52">
        <v>6578676</v>
      </c>
      <c r="I62" s="38">
        <v>4133128</v>
      </c>
      <c r="J62" s="37">
        <v>6901035</v>
      </c>
      <c r="K62" s="35">
        <v>7218478</v>
      </c>
      <c r="L62" s="36">
        <v>7550527</v>
      </c>
    </row>
    <row r="63" spans="1:12" x14ac:dyDescent="0.25">
      <c r="A63" s="34" t="s">
        <v>61</v>
      </c>
      <c r="B63" s="20" t="s">
        <v>19</v>
      </c>
      <c r="C63" s="35">
        <v>155386</v>
      </c>
      <c r="D63" s="35">
        <v>549948</v>
      </c>
      <c r="E63" s="36">
        <v>368467</v>
      </c>
      <c r="F63" s="48">
        <v>708273</v>
      </c>
      <c r="G63" s="35">
        <v>911138</v>
      </c>
      <c r="H63" s="52">
        <v>911138</v>
      </c>
      <c r="I63" s="38">
        <v>833061</v>
      </c>
      <c r="J63" s="37">
        <v>955783</v>
      </c>
      <c r="K63" s="35">
        <v>999751</v>
      </c>
      <c r="L63" s="36">
        <v>1045736</v>
      </c>
    </row>
    <row r="64" spans="1:12" x14ac:dyDescent="0.25">
      <c r="A64" s="34" t="s">
        <v>62</v>
      </c>
      <c r="B64" s="20" t="s">
        <v>63</v>
      </c>
      <c r="C64" s="35">
        <v>3008601</v>
      </c>
      <c r="D64" s="35">
        <v>2138372</v>
      </c>
      <c r="E64" s="36">
        <v>2592341</v>
      </c>
      <c r="F64" s="48">
        <v>208009</v>
      </c>
      <c r="G64" s="35">
        <v>138009</v>
      </c>
      <c r="H64" s="52">
        <v>138009</v>
      </c>
      <c r="I64" s="38">
        <v>138989</v>
      </c>
      <c r="J64" s="37">
        <v>144771</v>
      </c>
      <c r="K64" s="35">
        <v>151431</v>
      </c>
      <c r="L64" s="36">
        <v>158397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874187</v>
      </c>
      <c r="D67" s="35">
        <v>2502751</v>
      </c>
      <c r="E67" s="36">
        <v>1565336</v>
      </c>
      <c r="F67" s="48">
        <v>1382483</v>
      </c>
      <c r="G67" s="35">
        <v>1172483</v>
      </c>
      <c r="H67" s="52">
        <v>1172483</v>
      </c>
      <c r="I67" s="38">
        <v>1155704</v>
      </c>
      <c r="J67" s="37">
        <v>1229935</v>
      </c>
      <c r="K67" s="35">
        <v>1286512</v>
      </c>
      <c r="L67" s="36">
        <v>1345692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122841617</v>
      </c>
      <c r="D69" s="41">
        <f t="shared" ref="D69:L69" si="5">SUM(D53:D68)</f>
        <v>121858176</v>
      </c>
      <c r="E69" s="42">
        <f t="shared" si="5"/>
        <v>128349452</v>
      </c>
      <c r="F69" s="43">
        <f t="shared" si="5"/>
        <v>143320010</v>
      </c>
      <c r="G69" s="41">
        <f t="shared" si="5"/>
        <v>145639802</v>
      </c>
      <c r="H69" s="42">
        <f t="shared" si="5"/>
        <v>145639802</v>
      </c>
      <c r="I69" s="44">
        <f t="shared" si="5"/>
        <v>142766424</v>
      </c>
      <c r="J69" s="45">
        <f t="shared" si="5"/>
        <v>151911520</v>
      </c>
      <c r="K69" s="41">
        <f t="shared" si="5"/>
        <v>156916238</v>
      </c>
      <c r="L69" s="42">
        <f t="shared" si="5"/>
        <v>164111393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122841617</v>
      </c>
      <c r="D71" s="41">
        <f t="shared" ref="D71:L71" si="6">D69+D70</f>
        <v>121858176</v>
      </c>
      <c r="E71" s="42">
        <f t="shared" si="6"/>
        <v>128349452</v>
      </c>
      <c r="F71" s="43">
        <f t="shared" si="6"/>
        <v>143320010</v>
      </c>
      <c r="G71" s="41">
        <f t="shared" si="6"/>
        <v>145639802</v>
      </c>
      <c r="H71" s="42">
        <f t="shared" si="6"/>
        <v>145639802</v>
      </c>
      <c r="I71" s="44">
        <f t="shared" si="6"/>
        <v>142766424</v>
      </c>
      <c r="J71" s="45">
        <f t="shared" si="6"/>
        <v>151911520</v>
      </c>
      <c r="K71" s="41">
        <f t="shared" si="6"/>
        <v>156916238</v>
      </c>
      <c r="L71" s="42">
        <f t="shared" si="6"/>
        <v>164111393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37749093</v>
      </c>
      <c r="D79" s="35">
        <v>40433842</v>
      </c>
      <c r="E79" s="36">
        <v>52373297</v>
      </c>
      <c r="F79" s="48">
        <v>21797066</v>
      </c>
      <c r="G79" s="35">
        <v>26645772</v>
      </c>
      <c r="H79" s="52">
        <v>26645772</v>
      </c>
      <c r="I79" s="38">
        <v>29449687</v>
      </c>
      <c r="J79" s="37">
        <v>26951414</v>
      </c>
      <c r="K79" s="35">
        <v>28191180</v>
      </c>
      <c r="L79" s="36">
        <v>29487974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36934</v>
      </c>
      <c r="E80" s="36">
        <v>0</v>
      </c>
      <c r="F80" s="48">
        <v>0</v>
      </c>
      <c r="G80" s="35">
        <v>50000</v>
      </c>
      <c r="H80" s="52">
        <v>50000</v>
      </c>
      <c r="I80" s="38">
        <v>36944</v>
      </c>
      <c r="J80" s="37">
        <v>52450</v>
      </c>
      <c r="K80" s="35">
        <v>54863</v>
      </c>
      <c r="L80" s="36">
        <v>57386</v>
      </c>
    </row>
    <row r="81" spans="1:12" x14ac:dyDescent="0.25">
      <c r="A81" s="34" t="s">
        <v>76</v>
      </c>
      <c r="B81" s="20" t="s">
        <v>19</v>
      </c>
      <c r="C81" s="35">
        <v>4348</v>
      </c>
      <c r="D81" s="35">
        <v>1456405</v>
      </c>
      <c r="E81" s="36">
        <v>0</v>
      </c>
      <c r="F81" s="48">
        <v>0</v>
      </c>
      <c r="G81" s="35">
        <v>0</v>
      </c>
      <c r="H81" s="52">
        <v>0</v>
      </c>
      <c r="I81" s="38">
        <v>1478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37753441</v>
      </c>
      <c r="D83" s="41">
        <f t="shared" ref="D83:L83" si="7">SUM(D79:D81)</f>
        <v>41927181</v>
      </c>
      <c r="E83" s="42">
        <f t="shared" si="7"/>
        <v>52373297</v>
      </c>
      <c r="F83" s="43">
        <f t="shared" si="7"/>
        <v>21797066</v>
      </c>
      <c r="G83" s="41">
        <f t="shared" si="7"/>
        <v>26695772</v>
      </c>
      <c r="H83" s="42">
        <f t="shared" si="7"/>
        <v>26695772</v>
      </c>
      <c r="I83" s="44">
        <f t="shared" si="7"/>
        <v>29488109</v>
      </c>
      <c r="J83" s="45">
        <f t="shared" si="7"/>
        <v>27003864</v>
      </c>
      <c r="K83" s="41">
        <f t="shared" si="7"/>
        <v>28246043</v>
      </c>
      <c r="L83" s="42">
        <f t="shared" si="7"/>
        <v>29545360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14911679</v>
      </c>
      <c r="D86" s="35">
        <v>17647345</v>
      </c>
      <c r="E86" s="36">
        <v>16897055</v>
      </c>
      <c r="F86" s="48">
        <v>21840805</v>
      </c>
      <c r="G86" s="35">
        <v>21840805</v>
      </c>
      <c r="H86" s="52">
        <v>21840805</v>
      </c>
      <c r="I86" s="38">
        <v>19859883</v>
      </c>
      <c r="J86" s="37">
        <v>22614587</v>
      </c>
      <c r="K86" s="35">
        <v>22165077</v>
      </c>
      <c r="L86" s="36">
        <v>21644995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14911679</v>
      </c>
      <c r="D88" s="41">
        <f t="shared" ref="D88:L88" si="8">SUM(D86:D87)</f>
        <v>17647345</v>
      </c>
      <c r="E88" s="42">
        <f t="shared" si="8"/>
        <v>16897055</v>
      </c>
      <c r="F88" s="43">
        <f t="shared" si="8"/>
        <v>21840805</v>
      </c>
      <c r="G88" s="41">
        <f t="shared" si="8"/>
        <v>21840805</v>
      </c>
      <c r="H88" s="42">
        <f t="shared" si="8"/>
        <v>21840805</v>
      </c>
      <c r="I88" s="44">
        <f t="shared" si="8"/>
        <v>19859883</v>
      </c>
      <c r="J88" s="45">
        <f t="shared" si="8"/>
        <v>22614587</v>
      </c>
      <c r="K88" s="41">
        <f t="shared" si="8"/>
        <v>22165077</v>
      </c>
      <c r="L88" s="42">
        <f t="shared" si="8"/>
        <v>21644995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4584294</v>
      </c>
      <c r="D96" s="35">
        <v>5814407</v>
      </c>
      <c r="E96" s="36">
        <v>7462572</v>
      </c>
      <c r="F96" s="48">
        <v>7700523</v>
      </c>
      <c r="G96" s="35">
        <v>8083673</v>
      </c>
      <c r="H96" s="52">
        <v>8083673</v>
      </c>
      <c r="I96" s="38">
        <v>8170365</v>
      </c>
      <c r="J96" s="37">
        <v>8944886</v>
      </c>
      <c r="K96" s="35">
        <v>9318779</v>
      </c>
      <c r="L96" s="36">
        <v>9747443</v>
      </c>
    </row>
    <row r="97" spans="1:12" x14ac:dyDescent="0.25">
      <c r="A97" s="55" t="s">
        <v>87</v>
      </c>
      <c r="B97" s="20" t="s">
        <v>19</v>
      </c>
      <c r="C97" s="35">
        <v>29840137</v>
      </c>
      <c r="D97" s="35">
        <v>29065439</v>
      </c>
      <c r="E97" s="36">
        <v>27358792</v>
      </c>
      <c r="F97" s="48">
        <v>18891935</v>
      </c>
      <c r="G97" s="35">
        <v>22391935</v>
      </c>
      <c r="H97" s="52">
        <v>22391935</v>
      </c>
      <c r="I97" s="38">
        <v>29983854</v>
      </c>
      <c r="J97" s="37">
        <v>18770342</v>
      </c>
      <c r="K97" s="35">
        <v>18772995</v>
      </c>
      <c r="L97" s="36">
        <v>14360553</v>
      </c>
    </row>
    <row r="98" spans="1:12" x14ac:dyDescent="0.25">
      <c r="A98" s="55" t="s">
        <v>88</v>
      </c>
      <c r="B98" s="20" t="s">
        <v>19</v>
      </c>
      <c r="C98" s="35">
        <v>53077361</v>
      </c>
      <c r="D98" s="35">
        <v>47661362</v>
      </c>
      <c r="E98" s="36">
        <v>82017470</v>
      </c>
      <c r="F98" s="48">
        <v>71397696</v>
      </c>
      <c r="G98" s="35">
        <v>69962990</v>
      </c>
      <c r="H98" s="52">
        <v>69962990</v>
      </c>
      <c r="I98" s="38">
        <v>93076220</v>
      </c>
      <c r="J98" s="37">
        <v>87269188</v>
      </c>
      <c r="K98" s="35">
        <v>71238805</v>
      </c>
      <c r="L98" s="36">
        <v>76732481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87501792</v>
      </c>
      <c r="D127" s="41">
        <f t="shared" ref="D127:L127" si="10">SUM(D96:D98)</f>
        <v>82541208</v>
      </c>
      <c r="E127" s="42">
        <f t="shared" si="10"/>
        <v>116838834</v>
      </c>
      <c r="F127" s="43">
        <f t="shared" si="10"/>
        <v>97990154</v>
      </c>
      <c r="G127" s="41">
        <f t="shared" si="10"/>
        <v>100438598</v>
      </c>
      <c r="H127" s="42">
        <f t="shared" si="10"/>
        <v>100438598</v>
      </c>
      <c r="I127" s="44">
        <f t="shared" si="10"/>
        <v>131230439</v>
      </c>
      <c r="J127" s="45">
        <f t="shared" si="10"/>
        <v>114984416</v>
      </c>
      <c r="K127" s="41">
        <f t="shared" si="10"/>
        <v>99330579</v>
      </c>
      <c r="L127" s="42">
        <f t="shared" si="10"/>
        <v>100840477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340137</v>
      </c>
      <c r="D130" s="35">
        <v>164153</v>
      </c>
      <c r="E130" s="36">
        <v>244992</v>
      </c>
      <c r="F130" s="48">
        <v>569176</v>
      </c>
      <c r="G130" s="35">
        <v>469176</v>
      </c>
      <c r="H130" s="52">
        <v>469176</v>
      </c>
      <c r="I130" s="38">
        <v>201441</v>
      </c>
      <c r="J130" s="37">
        <v>492166</v>
      </c>
      <c r="K130" s="35">
        <v>514805</v>
      </c>
      <c r="L130" s="36">
        <v>538486</v>
      </c>
    </row>
    <row r="131" spans="1:12" x14ac:dyDescent="0.25">
      <c r="A131" s="34" t="s">
        <v>92</v>
      </c>
      <c r="B131" s="20" t="s">
        <v>19</v>
      </c>
      <c r="C131" s="35">
        <v>423202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4008626</v>
      </c>
      <c r="D133" s="35">
        <v>4962986</v>
      </c>
      <c r="E133" s="36">
        <v>4895952</v>
      </c>
      <c r="F133" s="48">
        <v>3722503</v>
      </c>
      <c r="G133" s="35">
        <v>5352503</v>
      </c>
      <c r="H133" s="52">
        <v>5352503</v>
      </c>
      <c r="I133" s="38">
        <v>5323741</v>
      </c>
      <c r="J133" s="37">
        <v>5614776</v>
      </c>
      <c r="K133" s="35">
        <v>5873055</v>
      </c>
      <c r="L133" s="36">
        <v>6143216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65403153</v>
      </c>
      <c r="D136" s="35">
        <v>65787519</v>
      </c>
      <c r="E136" s="36">
        <v>78395964</v>
      </c>
      <c r="F136" s="48">
        <v>71836174</v>
      </c>
      <c r="G136" s="35">
        <v>77545174</v>
      </c>
      <c r="H136" s="52">
        <v>77545174</v>
      </c>
      <c r="I136" s="38">
        <v>82221429</v>
      </c>
      <c r="J136" s="37">
        <v>83502476</v>
      </c>
      <c r="K136" s="35">
        <v>86429644</v>
      </c>
      <c r="L136" s="36">
        <v>90405414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70175118</v>
      </c>
      <c r="D157" s="66">
        <f t="shared" ref="D157:L157" si="11">+D130+D131+D133+D136</f>
        <v>70914658</v>
      </c>
      <c r="E157" s="67">
        <f t="shared" si="11"/>
        <v>83536908</v>
      </c>
      <c r="F157" s="68">
        <f t="shared" si="11"/>
        <v>76127853</v>
      </c>
      <c r="G157" s="66">
        <f t="shared" si="11"/>
        <v>83366853</v>
      </c>
      <c r="H157" s="67">
        <f t="shared" si="11"/>
        <v>83366853</v>
      </c>
      <c r="I157" s="69">
        <f t="shared" si="11"/>
        <v>87746611</v>
      </c>
      <c r="J157" s="70">
        <f t="shared" si="11"/>
        <v>89609418</v>
      </c>
      <c r="K157" s="66">
        <f t="shared" si="11"/>
        <v>92817504</v>
      </c>
      <c r="L157" s="67">
        <f t="shared" si="11"/>
        <v>97087116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32824</v>
      </c>
      <c r="D161" s="35">
        <v>0</v>
      </c>
      <c r="E161" s="36">
        <v>49136</v>
      </c>
      <c r="F161" s="48">
        <v>100381</v>
      </c>
      <c r="G161" s="35">
        <v>100381</v>
      </c>
      <c r="H161" s="52">
        <v>100381</v>
      </c>
      <c r="I161" s="38">
        <v>0</v>
      </c>
      <c r="J161" s="37">
        <v>105300</v>
      </c>
      <c r="K161" s="35">
        <v>110143</v>
      </c>
      <c r="L161" s="36">
        <v>115210</v>
      </c>
    </row>
    <row r="162" spans="1:12" x14ac:dyDescent="0.25">
      <c r="A162" s="34" t="s">
        <v>99</v>
      </c>
      <c r="B162" s="20" t="s">
        <v>19</v>
      </c>
      <c r="C162" s="35">
        <v>26818309</v>
      </c>
      <c r="D162" s="35">
        <v>15064755</v>
      </c>
      <c r="E162" s="36">
        <v>21899923</v>
      </c>
      <c r="F162" s="48">
        <v>22005693</v>
      </c>
      <c r="G162" s="35">
        <v>21343987</v>
      </c>
      <c r="H162" s="52">
        <v>21343987</v>
      </c>
      <c r="I162" s="38">
        <v>32742146</v>
      </c>
      <c r="J162" s="37">
        <v>28386842</v>
      </c>
      <c r="K162" s="35">
        <v>21122689</v>
      </c>
      <c r="L162" s="36">
        <v>22094334</v>
      </c>
    </row>
    <row r="163" spans="1:12" x14ac:dyDescent="0.25">
      <c r="A163" s="34" t="s">
        <v>100</v>
      </c>
      <c r="B163" s="20" t="s">
        <v>19</v>
      </c>
      <c r="C163" s="35">
        <v>65715</v>
      </c>
      <c r="D163" s="35">
        <v>0</v>
      </c>
      <c r="E163" s="36">
        <v>5814</v>
      </c>
      <c r="F163" s="48">
        <v>329138</v>
      </c>
      <c r="G163" s="35">
        <v>129138</v>
      </c>
      <c r="H163" s="52">
        <v>129138</v>
      </c>
      <c r="I163" s="38">
        <v>0</v>
      </c>
      <c r="J163" s="37">
        <v>135466</v>
      </c>
      <c r="K163" s="35">
        <v>141697</v>
      </c>
      <c r="L163" s="36">
        <v>148215</v>
      </c>
    </row>
    <row r="164" spans="1:12" x14ac:dyDescent="0.25">
      <c r="A164" s="64" t="s">
        <v>101</v>
      </c>
      <c r="B164" s="65" t="s">
        <v>102</v>
      </c>
      <c r="C164" s="80">
        <f>SUM(C160:C163)</f>
        <v>26916848</v>
      </c>
      <c r="D164" s="81">
        <f t="shared" ref="D164:L164" si="12">SUM(D160:D163)</f>
        <v>15064755</v>
      </c>
      <c r="E164" s="82">
        <f t="shared" si="12"/>
        <v>21954873</v>
      </c>
      <c r="F164" s="80">
        <f t="shared" si="12"/>
        <v>22435212</v>
      </c>
      <c r="G164" s="81">
        <f t="shared" si="12"/>
        <v>21573506</v>
      </c>
      <c r="H164" s="82">
        <f t="shared" si="12"/>
        <v>21573506</v>
      </c>
      <c r="I164" s="83">
        <f t="shared" si="12"/>
        <v>32742146</v>
      </c>
      <c r="J164" s="84">
        <f t="shared" si="12"/>
        <v>28627608</v>
      </c>
      <c r="K164" s="81">
        <f t="shared" si="12"/>
        <v>21374529</v>
      </c>
      <c r="L164" s="82">
        <f t="shared" si="12"/>
        <v>22357759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12103308</v>
      </c>
      <c r="D168" s="35">
        <v>12022125</v>
      </c>
      <c r="E168" s="36">
        <v>14018646</v>
      </c>
      <c r="F168" s="48">
        <v>10896666</v>
      </c>
      <c r="G168" s="35">
        <v>11960452</v>
      </c>
      <c r="H168" s="52">
        <v>11960452</v>
      </c>
      <c r="I168" s="38">
        <v>13774432</v>
      </c>
      <c r="J168" s="37">
        <v>12546516</v>
      </c>
      <c r="K168" s="35">
        <v>13123652</v>
      </c>
      <c r="L168" s="36">
        <v>13727339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12103308</v>
      </c>
      <c r="D169" s="81">
        <f t="shared" si="13"/>
        <v>12022125</v>
      </c>
      <c r="E169" s="82">
        <f t="shared" si="13"/>
        <v>14018646</v>
      </c>
      <c r="F169" s="80">
        <f t="shared" si="13"/>
        <v>10896666</v>
      </c>
      <c r="G169" s="81">
        <f t="shared" si="13"/>
        <v>11960452</v>
      </c>
      <c r="H169" s="82">
        <f t="shared" si="13"/>
        <v>11960452</v>
      </c>
      <c r="I169" s="83">
        <f t="shared" si="13"/>
        <v>13774432</v>
      </c>
      <c r="J169" s="84">
        <f t="shared" si="13"/>
        <v>12546516</v>
      </c>
      <c r="K169" s="81">
        <f t="shared" si="13"/>
        <v>13123652</v>
      </c>
      <c r="L169" s="82">
        <f t="shared" si="13"/>
        <v>13727339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169378488</v>
      </c>
      <c r="D8" s="35">
        <v>173466870</v>
      </c>
      <c r="E8" s="36">
        <v>176083607</v>
      </c>
      <c r="F8" s="37">
        <v>193097872</v>
      </c>
      <c r="G8" s="35">
        <v>193097872</v>
      </c>
      <c r="H8" s="36">
        <v>193097872</v>
      </c>
      <c r="I8" s="38">
        <v>209791066</v>
      </c>
      <c r="J8" s="37">
        <v>233227850</v>
      </c>
      <c r="K8" s="35">
        <v>243956332</v>
      </c>
      <c r="L8" s="36">
        <v>255178322</v>
      </c>
    </row>
    <row r="9" spans="1:12" ht="22.5" customHeight="1" x14ac:dyDescent="0.25">
      <c r="A9" s="39" t="s">
        <v>24</v>
      </c>
      <c r="B9" s="20" t="s">
        <v>19</v>
      </c>
      <c r="C9" s="35">
        <v>-39752859</v>
      </c>
      <c r="D9" s="35">
        <v>-34757668</v>
      </c>
      <c r="E9" s="36">
        <v>-37784600</v>
      </c>
      <c r="F9" s="37">
        <v>-42956036</v>
      </c>
      <c r="G9" s="35">
        <v>-42956036</v>
      </c>
      <c r="H9" s="36">
        <v>-42956036</v>
      </c>
      <c r="I9" s="38">
        <v>-43920838</v>
      </c>
      <c r="J9" s="37">
        <v>-42956036</v>
      </c>
      <c r="K9" s="35">
        <v>-44932014</v>
      </c>
      <c r="L9" s="36">
        <v>-46998886</v>
      </c>
    </row>
    <row r="10" spans="1:12" x14ac:dyDescent="0.25">
      <c r="A10" s="40" t="s">
        <v>25</v>
      </c>
      <c r="B10" s="20" t="s">
        <v>19</v>
      </c>
      <c r="C10" s="41">
        <f>C8+C9</f>
        <v>129625629</v>
      </c>
      <c r="D10" s="41">
        <f t="shared" ref="D10:L10" si="0">D8+D9</f>
        <v>138709202</v>
      </c>
      <c r="E10" s="42">
        <f t="shared" si="0"/>
        <v>138299007</v>
      </c>
      <c r="F10" s="43">
        <f t="shared" si="0"/>
        <v>150141836</v>
      </c>
      <c r="G10" s="41">
        <f t="shared" si="0"/>
        <v>150141836</v>
      </c>
      <c r="H10" s="42">
        <f t="shared" si="0"/>
        <v>150141836</v>
      </c>
      <c r="I10" s="44">
        <f t="shared" si="0"/>
        <v>165870228</v>
      </c>
      <c r="J10" s="45">
        <f t="shared" si="0"/>
        <v>190271814</v>
      </c>
      <c r="K10" s="41">
        <f t="shared" si="0"/>
        <v>199024318</v>
      </c>
      <c r="L10" s="42">
        <f t="shared" si="0"/>
        <v>208179436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461609704</v>
      </c>
      <c r="D14" s="35">
        <v>621037384</v>
      </c>
      <c r="E14" s="36">
        <v>651128557</v>
      </c>
      <c r="F14" s="37">
        <v>767100000</v>
      </c>
      <c r="G14" s="35">
        <v>820983599</v>
      </c>
      <c r="H14" s="36">
        <v>820983599</v>
      </c>
      <c r="I14" s="38">
        <v>824209876</v>
      </c>
      <c r="J14" s="37">
        <v>924683599</v>
      </c>
      <c r="K14" s="35">
        <v>1063386139</v>
      </c>
      <c r="L14" s="36">
        <v>1244161783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-24968</v>
      </c>
      <c r="D16" s="35">
        <v>-765359</v>
      </c>
      <c r="E16" s="36">
        <v>-115615</v>
      </c>
      <c r="F16" s="37">
        <v>-4100000</v>
      </c>
      <c r="G16" s="35">
        <v>-4100000</v>
      </c>
      <c r="H16" s="36">
        <v>-4100000</v>
      </c>
      <c r="I16" s="38">
        <v>-264748</v>
      </c>
      <c r="J16" s="37">
        <v>-3900000</v>
      </c>
      <c r="K16" s="35">
        <v>-4485000</v>
      </c>
      <c r="L16" s="36">
        <v>-5247450</v>
      </c>
    </row>
    <row r="17" spans="1:12" x14ac:dyDescent="0.25">
      <c r="A17" s="40" t="s">
        <v>31</v>
      </c>
      <c r="B17" s="20" t="s">
        <v>19</v>
      </c>
      <c r="C17" s="41">
        <f>C14+C15+C16</f>
        <v>461584736</v>
      </c>
      <c r="D17" s="41">
        <f t="shared" ref="D17:L17" si="1">D14+D15+D16</f>
        <v>620272025</v>
      </c>
      <c r="E17" s="42">
        <f t="shared" si="1"/>
        <v>651012942</v>
      </c>
      <c r="F17" s="43">
        <f t="shared" si="1"/>
        <v>763000000</v>
      </c>
      <c r="G17" s="41">
        <f t="shared" si="1"/>
        <v>816883599</v>
      </c>
      <c r="H17" s="42">
        <f t="shared" si="1"/>
        <v>816883599</v>
      </c>
      <c r="I17" s="44">
        <f t="shared" si="1"/>
        <v>823945128</v>
      </c>
      <c r="J17" s="45">
        <f t="shared" si="1"/>
        <v>920783599</v>
      </c>
      <c r="K17" s="41">
        <f t="shared" si="1"/>
        <v>1058901139</v>
      </c>
      <c r="L17" s="42">
        <f t="shared" si="1"/>
        <v>1238914333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38381594</v>
      </c>
      <c r="D32" s="35">
        <v>37442860</v>
      </c>
      <c r="E32" s="36">
        <v>40591710</v>
      </c>
      <c r="F32" s="48">
        <v>42193774</v>
      </c>
      <c r="G32" s="35">
        <v>43693774</v>
      </c>
      <c r="H32" s="52">
        <v>43693774</v>
      </c>
      <c r="I32" s="38">
        <v>46248161</v>
      </c>
      <c r="J32" s="37">
        <v>45362682</v>
      </c>
      <c r="K32" s="35">
        <v>47585453</v>
      </c>
      <c r="L32" s="36">
        <v>49774384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-414433</v>
      </c>
      <c r="D35" s="35">
        <v>-1126089</v>
      </c>
      <c r="E35" s="36">
        <v>-1383285</v>
      </c>
      <c r="F35" s="48">
        <v>-1300000</v>
      </c>
      <c r="G35" s="35">
        <v>-1300000</v>
      </c>
      <c r="H35" s="52">
        <v>-1300000</v>
      </c>
      <c r="I35" s="38">
        <v>-2099220</v>
      </c>
      <c r="J35" s="37">
        <v>-1383285</v>
      </c>
      <c r="K35" s="35">
        <v>-1451066</v>
      </c>
      <c r="L35" s="36">
        <v>-1517815</v>
      </c>
    </row>
    <row r="36" spans="1:12" x14ac:dyDescent="0.25">
      <c r="A36" s="40" t="s">
        <v>47</v>
      </c>
      <c r="B36" s="20" t="s">
        <v>19</v>
      </c>
      <c r="C36" s="41">
        <f>C32+C33+C34+C35</f>
        <v>37967161</v>
      </c>
      <c r="D36" s="41">
        <f t="shared" ref="D36:L36" si="4">D32+D33+D34+D35</f>
        <v>36316771</v>
      </c>
      <c r="E36" s="42">
        <f t="shared" si="4"/>
        <v>39208425</v>
      </c>
      <c r="F36" s="43">
        <f t="shared" si="4"/>
        <v>40893774</v>
      </c>
      <c r="G36" s="41">
        <f t="shared" si="4"/>
        <v>42393774</v>
      </c>
      <c r="H36" s="42">
        <f t="shared" si="4"/>
        <v>42393774</v>
      </c>
      <c r="I36" s="44">
        <f t="shared" si="4"/>
        <v>44148941</v>
      </c>
      <c r="J36" s="45">
        <f t="shared" si="4"/>
        <v>43979397</v>
      </c>
      <c r="K36" s="41">
        <f t="shared" si="4"/>
        <v>46134387</v>
      </c>
      <c r="L36" s="42">
        <f t="shared" si="4"/>
        <v>48256569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209190951</v>
      </c>
      <c r="D53" s="35">
        <v>213046564</v>
      </c>
      <c r="E53" s="36">
        <v>202748098</v>
      </c>
      <c r="F53" s="48">
        <v>272779213</v>
      </c>
      <c r="G53" s="35">
        <v>270549964</v>
      </c>
      <c r="H53" s="52">
        <v>270549964</v>
      </c>
      <c r="I53" s="38">
        <v>196490884</v>
      </c>
      <c r="J53" s="37">
        <v>266219137</v>
      </c>
      <c r="K53" s="35">
        <v>283626303</v>
      </c>
      <c r="L53" s="36">
        <v>297038214</v>
      </c>
    </row>
    <row r="54" spans="1:12" x14ac:dyDescent="0.25">
      <c r="A54" s="34" t="s">
        <v>52</v>
      </c>
      <c r="B54" s="20" t="s">
        <v>19</v>
      </c>
      <c r="C54" s="35">
        <v>37206878</v>
      </c>
      <c r="D54" s="35">
        <v>39313522</v>
      </c>
      <c r="E54" s="36">
        <v>44645665</v>
      </c>
      <c r="F54" s="48">
        <v>33847852</v>
      </c>
      <c r="G54" s="35">
        <v>33847852</v>
      </c>
      <c r="H54" s="52">
        <v>33847852</v>
      </c>
      <c r="I54" s="38">
        <v>45713073</v>
      </c>
      <c r="J54" s="37">
        <v>59754294</v>
      </c>
      <c r="K54" s="35">
        <v>61912697</v>
      </c>
      <c r="L54" s="36">
        <v>64760682</v>
      </c>
    </row>
    <row r="55" spans="1:12" x14ac:dyDescent="0.25">
      <c r="A55" s="34" t="s">
        <v>53</v>
      </c>
      <c r="B55" s="20" t="s">
        <v>19</v>
      </c>
      <c r="C55" s="35">
        <v>32548118</v>
      </c>
      <c r="D55" s="35">
        <v>18156434</v>
      </c>
      <c r="E55" s="36">
        <v>15840994</v>
      </c>
      <c r="F55" s="48">
        <v>15423658</v>
      </c>
      <c r="G55" s="35">
        <v>15423658</v>
      </c>
      <c r="H55" s="52">
        <v>15423658</v>
      </c>
      <c r="I55" s="38">
        <v>18030834</v>
      </c>
      <c r="J55" s="37">
        <v>26884725</v>
      </c>
      <c r="K55" s="35">
        <v>28099676</v>
      </c>
      <c r="L55" s="36">
        <v>29392263</v>
      </c>
    </row>
    <row r="56" spans="1:12" x14ac:dyDescent="0.25">
      <c r="A56" s="34" t="s">
        <v>54</v>
      </c>
      <c r="B56" s="20" t="s">
        <v>19</v>
      </c>
      <c r="C56" s="35">
        <v>28464552</v>
      </c>
      <c r="D56" s="35">
        <v>24331017</v>
      </c>
      <c r="E56" s="36">
        <v>28915439</v>
      </c>
      <c r="F56" s="48">
        <v>16627966</v>
      </c>
      <c r="G56" s="35">
        <v>16634466</v>
      </c>
      <c r="H56" s="52">
        <v>16634466</v>
      </c>
      <c r="I56" s="38">
        <v>30573912</v>
      </c>
      <c r="J56" s="37">
        <v>16252858</v>
      </c>
      <c r="K56" s="35">
        <v>21248805</v>
      </c>
      <c r="L56" s="36">
        <v>22226249</v>
      </c>
    </row>
    <row r="57" spans="1:12" x14ac:dyDescent="0.25">
      <c r="A57" s="34" t="s">
        <v>55</v>
      </c>
      <c r="B57" s="20" t="s">
        <v>19</v>
      </c>
      <c r="C57" s="35">
        <v>16378388</v>
      </c>
      <c r="D57" s="35">
        <v>15979684</v>
      </c>
      <c r="E57" s="36">
        <v>17587296</v>
      </c>
      <c r="F57" s="48">
        <v>19788498</v>
      </c>
      <c r="G57" s="35">
        <v>19788498</v>
      </c>
      <c r="H57" s="52">
        <v>19788498</v>
      </c>
      <c r="I57" s="38">
        <v>18561562</v>
      </c>
      <c r="J57" s="37">
        <v>24101926</v>
      </c>
      <c r="K57" s="35">
        <v>24527165</v>
      </c>
      <c r="L57" s="36">
        <v>25655413</v>
      </c>
    </row>
    <row r="58" spans="1:12" x14ac:dyDescent="0.25">
      <c r="A58" s="34" t="s">
        <v>56</v>
      </c>
      <c r="B58" s="20" t="s">
        <v>19</v>
      </c>
      <c r="C58" s="35">
        <v>0</v>
      </c>
      <c r="D58" s="35">
        <v>1039000</v>
      </c>
      <c r="E58" s="36">
        <v>754941</v>
      </c>
      <c r="F58" s="48">
        <v>0</v>
      </c>
      <c r="G58" s="35">
        <v>175366</v>
      </c>
      <c r="H58" s="52">
        <v>175366</v>
      </c>
      <c r="I58" s="38">
        <v>131526</v>
      </c>
      <c r="J58" s="37">
        <v>185888</v>
      </c>
      <c r="K58" s="35">
        <v>0</v>
      </c>
      <c r="L58" s="36">
        <v>0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146000</v>
      </c>
      <c r="E59" s="36">
        <v>141069</v>
      </c>
      <c r="F59" s="48">
        <v>1804050</v>
      </c>
      <c r="G59" s="35">
        <v>1899950</v>
      </c>
      <c r="H59" s="52">
        <v>1899950</v>
      </c>
      <c r="I59" s="38">
        <v>1831300</v>
      </c>
      <c r="J59" s="37">
        <v>2397600</v>
      </c>
      <c r="K59" s="35">
        <v>2408084</v>
      </c>
      <c r="L59" s="36">
        <v>2518854</v>
      </c>
    </row>
    <row r="60" spans="1:12" x14ac:dyDescent="0.25">
      <c r="A60" s="34" t="s">
        <v>58</v>
      </c>
      <c r="B60" s="20" t="s">
        <v>19</v>
      </c>
      <c r="C60" s="35">
        <v>1570652</v>
      </c>
      <c r="D60" s="35">
        <v>1447321</v>
      </c>
      <c r="E60" s="36">
        <v>1269775</v>
      </c>
      <c r="F60" s="48">
        <v>1419731</v>
      </c>
      <c r="G60" s="35">
        <v>1419731</v>
      </c>
      <c r="H60" s="52">
        <v>1419731</v>
      </c>
      <c r="I60" s="38">
        <v>1166812</v>
      </c>
      <c r="J60" s="37">
        <v>1348094</v>
      </c>
      <c r="K60" s="35">
        <v>617650</v>
      </c>
      <c r="L60" s="36">
        <v>646062</v>
      </c>
    </row>
    <row r="61" spans="1:12" x14ac:dyDescent="0.25">
      <c r="A61" s="34" t="s">
        <v>59</v>
      </c>
      <c r="B61" s="20" t="s">
        <v>19</v>
      </c>
      <c r="C61" s="35">
        <v>12242319</v>
      </c>
      <c r="D61" s="35">
        <v>12456223</v>
      </c>
      <c r="E61" s="36">
        <v>17349606</v>
      </c>
      <c r="F61" s="48">
        <v>24030301</v>
      </c>
      <c r="G61" s="35">
        <v>26180996</v>
      </c>
      <c r="H61" s="52">
        <v>26180996</v>
      </c>
      <c r="I61" s="38">
        <v>53965153</v>
      </c>
      <c r="J61" s="37">
        <v>28893218</v>
      </c>
      <c r="K61" s="35">
        <v>30045710</v>
      </c>
      <c r="L61" s="36">
        <v>31427815</v>
      </c>
    </row>
    <row r="62" spans="1:12" x14ac:dyDescent="0.25">
      <c r="A62" s="34" t="s">
        <v>60</v>
      </c>
      <c r="B62" s="20" t="s">
        <v>19</v>
      </c>
      <c r="C62" s="35">
        <v>14542114</v>
      </c>
      <c r="D62" s="35">
        <v>7928848</v>
      </c>
      <c r="E62" s="36">
        <v>16885814</v>
      </c>
      <c r="F62" s="48">
        <v>13627743</v>
      </c>
      <c r="G62" s="35">
        <v>14779226</v>
      </c>
      <c r="H62" s="52">
        <v>14779226</v>
      </c>
      <c r="I62" s="38">
        <v>14577192</v>
      </c>
      <c r="J62" s="37">
        <v>17269141</v>
      </c>
      <c r="K62" s="35">
        <v>13989410</v>
      </c>
      <c r="L62" s="36">
        <v>14632922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4206628</v>
      </c>
      <c r="K63" s="35">
        <v>4412753</v>
      </c>
      <c r="L63" s="36">
        <v>4615740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352143972</v>
      </c>
      <c r="D69" s="41">
        <f t="shared" ref="D69:L69" si="5">SUM(D53:D68)</f>
        <v>333844613</v>
      </c>
      <c r="E69" s="42">
        <f t="shared" si="5"/>
        <v>346138697</v>
      </c>
      <c r="F69" s="43">
        <f t="shared" si="5"/>
        <v>399349012</v>
      </c>
      <c r="G69" s="41">
        <f t="shared" si="5"/>
        <v>400699707</v>
      </c>
      <c r="H69" s="42">
        <f t="shared" si="5"/>
        <v>400699707</v>
      </c>
      <c r="I69" s="44">
        <f t="shared" si="5"/>
        <v>381042248</v>
      </c>
      <c r="J69" s="45">
        <f t="shared" si="5"/>
        <v>447513509</v>
      </c>
      <c r="K69" s="41">
        <f t="shared" si="5"/>
        <v>470888253</v>
      </c>
      <c r="L69" s="42">
        <f t="shared" si="5"/>
        <v>492914214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352143972</v>
      </c>
      <c r="D71" s="41">
        <f t="shared" ref="D71:L71" si="6">D69+D70</f>
        <v>333844613</v>
      </c>
      <c r="E71" s="42">
        <f t="shared" si="6"/>
        <v>346138697</v>
      </c>
      <c r="F71" s="43">
        <f t="shared" si="6"/>
        <v>399349012</v>
      </c>
      <c r="G71" s="41">
        <f t="shared" si="6"/>
        <v>400699707</v>
      </c>
      <c r="H71" s="42">
        <f t="shared" si="6"/>
        <v>400699707</v>
      </c>
      <c r="I71" s="44">
        <f t="shared" si="6"/>
        <v>381042248</v>
      </c>
      <c r="J71" s="45">
        <f t="shared" si="6"/>
        <v>447513509</v>
      </c>
      <c r="K71" s="41">
        <f t="shared" si="6"/>
        <v>470888253</v>
      </c>
      <c r="L71" s="42">
        <f t="shared" si="6"/>
        <v>492914214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106143898</v>
      </c>
      <c r="D79" s="35">
        <v>111956806</v>
      </c>
      <c r="E79" s="36">
        <v>111763949</v>
      </c>
      <c r="F79" s="48">
        <v>115221030</v>
      </c>
      <c r="G79" s="35">
        <v>115221030</v>
      </c>
      <c r="H79" s="52">
        <v>115221030</v>
      </c>
      <c r="I79" s="38">
        <v>96045411</v>
      </c>
      <c r="J79" s="37">
        <v>117913377</v>
      </c>
      <c r="K79" s="35">
        <v>123450606</v>
      </c>
      <c r="L79" s="36">
        <v>129129331</v>
      </c>
    </row>
    <row r="80" spans="1:12" x14ac:dyDescent="0.25">
      <c r="A80" s="34" t="s">
        <v>75</v>
      </c>
      <c r="B80" s="20" t="s">
        <v>19</v>
      </c>
      <c r="C80" s="35">
        <v>287194</v>
      </c>
      <c r="D80" s="35">
        <v>217970</v>
      </c>
      <c r="E80" s="36">
        <v>324017</v>
      </c>
      <c r="F80" s="48">
        <v>593008</v>
      </c>
      <c r="G80" s="35">
        <v>593008</v>
      </c>
      <c r="H80" s="52">
        <v>593008</v>
      </c>
      <c r="I80" s="38">
        <v>196710</v>
      </c>
      <c r="J80" s="37">
        <v>254220</v>
      </c>
      <c r="K80" s="35">
        <v>266677</v>
      </c>
      <c r="L80" s="36">
        <v>278944</v>
      </c>
    </row>
    <row r="81" spans="1:12" x14ac:dyDescent="0.25">
      <c r="A81" s="34" t="s">
        <v>76</v>
      </c>
      <c r="B81" s="20" t="s">
        <v>19</v>
      </c>
      <c r="C81" s="35">
        <v>2905950</v>
      </c>
      <c r="D81" s="35">
        <v>1376759</v>
      </c>
      <c r="E81" s="36">
        <v>6761621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109337042</v>
      </c>
      <c r="D83" s="41">
        <f t="shared" ref="D83:L83" si="7">SUM(D79:D81)</f>
        <v>113551535</v>
      </c>
      <c r="E83" s="42">
        <f t="shared" si="7"/>
        <v>118849587</v>
      </c>
      <c r="F83" s="43">
        <f t="shared" si="7"/>
        <v>115814038</v>
      </c>
      <c r="G83" s="41">
        <f t="shared" si="7"/>
        <v>115814038</v>
      </c>
      <c r="H83" s="42">
        <f t="shared" si="7"/>
        <v>115814038</v>
      </c>
      <c r="I83" s="44">
        <f t="shared" si="7"/>
        <v>96242121</v>
      </c>
      <c r="J83" s="45">
        <f t="shared" si="7"/>
        <v>118167597</v>
      </c>
      <c r="K83" s="41">
        <f t="shared" si="7"/>
        <v>123717283</v>
      </c>
      <c r="L83" s="42">
        <f t="shared" si="7"/>
        <v>129408275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407786362</v>
      </c>
      <c r="D86" s="35">
        <v>494586170</v>
      </c>
      <c r="E86" s="36">
        <v>496091885</v>
      </c>
      <c r="F86" s="48">
        <v>508243120</v>
      </c>
      <c r="G86" s="35">
        <v>548690783</v>
      </c>
      <c r="H86" s="52">
        <v>548690783</v>
      </c>
      <c r="I86" s="38">
        <v>570274406</v>
      </c>
      <c r="J86" s="37">
        <v>560012325</v>
      </c>
      <c r="K86" s="35">
        <v>587452929</v>
      </c>
      <c r="L86" s="36">
        <v>614475763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407786362</v>
      </c>
      <c r="D88" s="41">
        <f t="shared" ref="D88:L88" si="8">SUM(D86:D87)</f>
        <v>494586170</v>
      </c>
      <c r="E88" s="42">
        <f t="shared" si="8"/>
        <v>496091885</v>
      </c>
      <c r="F88" s="43">
        <f t="shared" si="8"/>
        <v>508243120</v>
      </c>
      <c r="G88" s="41">
        <f t="shared" si="8"/>
        <v>548690783</v>
      </c>
      <c r="H88" s="42">
        <f t="shared" si="8"/>
        <v>548690783</v>
      </c>
      <c r="I88" s="44">
        <f t="shared" si="8"/>
        <v>570274406</v>
      </c>
      <c r="J88" s="45">
        <f t="shared" si="8"/>
        <v>560012325</v>
      </c>
      <c r="K88" s="41">
        <f t="shared" si="8"/>
        <v>587452929</v>
      </c>
      <c r="L88" s="42">
        <f t="shared" si="8"/>
        <v>614475763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34977216</v>
      </c>
      <c r="D91" s="35">
        <v>37054884</v>
      </c>
      <c r="E91" s="36">
        <v>41322958</v>
      </c>
      <c r="F91" s="48">
        <v>50700230</v>
      </c>
      <c r="G91" s="35">
        <v>52062065</v>
      </c>
      <c r="H91" s="52">
        <v>52062065</v>
      </c>
      <c r="I91" s="38">
        <v>48721848</v>
      </c>
      <c r="J91" s="37">
        <v>49029048</v>
      </c>
      <c r="K91" s="35">
        <v>23270624</v>
      </c>
      <c r="L91" s="36">
        <v>29412884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16550000</v>
      </c>
      <c r="F92" s="48">
        <v>0</v>
      </c>
      <c r="G92" s="35">
        <v>0</v>
      </c>
      <c r="H92" s="52">
        <v>0</v>
      </c>
      <c r="I92" s="38">
        <v>5000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34977216</v>
      </c>
      <c r="D93" s="41">
        <f t="shared" ref="D93:L93" si="9">SUM(D91:D92)</f>
        <v>37054884</v>
      </c>
      <c r="E93" s="42">
        <f t="shared" si="9"/>
        <v>57872958</v>
      </c>
      <c r="F93" s="43">
        <f t="shared" si="9"/>
        <v>50700230</v>
      </c>
      <c r="G93" s="41">
        <f t="shared" si="9"/>
        <v>52062065</v>
      </c>
      <c r="H93" s="42">
        <f t="shared" si="9"/>
        <v>52062065</v>
      </c>
      <c r="I93" s="44">
        <f t="shared" si="9"/>
        <v>48726848</v>
      </c>
      <c r="J93" s="45">
        <f t="shared" si="9"/>
        <v>49029048</v>
      </c>
      <c r="K93" s="41">
        <f t="shared" si="9"/>
        <v>23270624</v>
      </c>
      <c r="L93" s="42">
        <f t="shared" si="9"/>
        <v>29412884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54849504</v>
      </c>
      <c r="D96" s="35">
        <v>58914000</v>
      </c>
      <c r="E96" s="36">
        <v>63510306</v>
      </c>
      <c r="F96" s="48">
        <v>66419609</v>
      </c>
      <c r="G96" s="35">
        <v>65344209</v>
      </c>
      <c r="H96" s="52">
        <v>65344209</v>
      </c>
      <c r="I96" s="38">
        <v>71373629</v>
      </c>
      <c r="J96" s="37">
        <v>73509889</v>
      </c>
      <c r="K96" s="35">
        <v>77111872</v>
      </c>
      <c r="L96" s="36">
        <v>80659018</v>
      </c>
    </row>
    <row r="97" spans="1:12" x14ac:dyDescent="0.25">
      <c r="A97" s="55" t="s">
        <v>87</v>
      </c>
      <c r="B97" s="20" t="s">
        <v>19</v>
      </c>
      <c r="C97" s="35">
        <v>15721039</v>
      </c>
      <c r="D97" s="35">
        <v>6873763</v>
      </c>
      <c r="E97" s="36">
        <v>7748074</v>
      </c>
      <c r="F97" s="48">
        <v>14639150</v>
      </c>
      <c r="G97" s="35">
        <v>14999968</v>
      </c>
      <c r="H97" s="52">
        <v>14999968</v>
      </c>
      <c r="I97" s="38">
        <v>13757424</v>
      </c>
      <c r="J97" s="37">
        <v>18484889</v>
      </c>
      <c r="K97" s="35">
        <v>19389148</v>
      </c>
      <c r="L97" s="36">
        <v>20281050</v>
      </c>
    </row>
    <row r="98" spans="1:12" x14ac:dyDescent="0.25">
      <c r="A98" s="55" t="s">
        <v>88</v>
      </c>
      <c r="B98" s="20" t="s">
        <v>19</v>
      </c>
      <c r="C98" s="35">
        <v>848533</v>
      </c>
      <c r="D98" s="35">
        <v>155129</v>
      </c>
      <c r="E98" s="36">
        <v>3982342</v>
      </c>
      <c r="F98" s="48">
        <v>10661642</v>
      </c>
      <c r="G98" s="35">
        <v>10136642</v>
      </c>
      <c r="H98" s="52">
        <v>10136642</v>
      </c>
      <c r="I98" s="38">
        <v>5933488</v>
      </c>
      <c r="J98" s="37">
        <v>7738083</v>
      </c>
      <c r="K98" s="35">
        <v>8117255</v>
      </c>
      <c r="L98" s="36">
        <v>8490658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71419076</v>
      </c>
      <c r="D127" s="41">
        <f t="shared" ref="D127:L127" si="10">SUM(D96:D98)</f>
        <v>65942892</v>
      </c>
      <c r="E127" s="42">
        <f t="shared" si="10"/>
        <v>75240722</v>
      </c>
      <c r="F127" s="43">
        <f t="shared" si="10"/>
        <v>91720401</v>
      </c>
      <c r="G127" s="41">
        <f t="shared" si="10"/>
        <v>90480819</v>
      </c>
      <c r="H127" s="42">
        <f t="shared" si="10"/>
        <v>90480819</v>
      </c>
      <c r="I127" s="44">
        <f t="shared" si="10"/>
        <v>91064541</v>
      </c>
      <c r="J127" s="45">
        <f t="shared" si="10"/>
        <v>99732861</v>
      </c>
      <c r="K127" s="41">
        <f t="shared" si="10"/>
        <v>104618275</v>
      </c>
      <c r="L127" s="42">
        <f t="shared" si="10"/>
        <v>109430726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2305670</v>
      </c>
      <c r="D130" s="35">
        <v>2528615</v>
      </c>
      <c r="E130" s="36">
        <v>3367123</v>
      </c>
      <c r="F130" s="48">
        <v>1750000</v>
      </c>
      <c r="G130" s="35">
        <v>1740000</v>
      </c>
      <c r="H130" s="52">
        <v>1740000</v>
      </c>
      <c r="I130" s="38">
        <v>1977393</v>
      </c>
      <c r="J130" s="37">
        <v>1750000</v>
      </c>
      <c r="K130" s="35">
        <v>1835750</v>
      </c>
      <c r="L130" s="36">
        <v>1920195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6486844</v>
      </c>
      <c r="D133" s="35">
        <v>6464356</v>
      </c>
      <c r="E133" s="36">
        <v>7159118</v>
      </c>
      <c r="F133" s="48">
        <v>5591809</v>
      </c>
      <c r="G133" s="35">
        <v>7271809</v>
      </c>
      <c r="H133" s="52">
        <v>7271809</v>
      </c>
      <c r="I133" s="38">
        <v>7323105</v>
      </c>
      <c r="J133" s="37">
        <v>7580990</v>
      </c>
      <c r="K133" s="35">
        <v>7952459</v>
      </c>
      <c r="L133" s="36">
        <v>8318272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86675568</v>
      </c>
      <c r="D136" s="35">
        <v>96299290</v>
      </c>
      <c r="E136" s="36">
        <v>110917900</v>
      </c>
      <c r="F136" s="48">
        <v>156100293</v>
      </c>
      <c r="G136" s="35">
        <v>154244851</v>
      </c>
      <c r="H136" s="52">
        <v>154244851</v>
      </c>
      <c r="I136" s="38">
        <v>118952704</v>
      </c>
      <c r="J136" s="37">
        <v>193194685</v>
      </c>
      <c r="K136" s="35">
        <v>202543654</v>
      </c>
      <c r="L136" s="36">
        <v>211860660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95468082</v>
      </c>
      <c r="D157" s="66">
        <f t="shared" ref="D157:L157" si="11">+D130+D131+D133+D136</f>
        <v>105292261</v>
      </c>
      <c r="E157" s="67">
        <f t="shared" si="11"/>
        <v>121444141</v>
      </c>
      <c r="F157" s="68">
        <f t="shared" si="11"/>
        <v>163442102</v>
      </c>
      <c r="G157" s="66">
        <f t="shared" si="11"/>
        <v>163256660</v>
      </c>
      <c r="H157" s="67">
        <f t="shared" si="11"/>
        <v>163256660</v>
      </c>
      <c r="I157" s="69">
        <f t="shared" si="11"/>
        <v>128253202</v>
      </c>
      <c r="J157" s="70">
        <f t="shared" si="11"/>
        <v>202525675</v>
      </c>
      <c r="K157" s="66">
        <f t="shared" si="11"/>
        <v>212331863</v>
      </c>
      <c r="L157" s="67">
        <f t="shared" si="11"/>
        <v>222099127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45201318</v>
      </c>
      <c r="D161" s="35">
        <v>43950684</v>
      </c>
      <c r="E161" s="36">
        <v>56758710</v>
      </c>
      <c r="F161" s="48">
        <v>83997254</v>
      </c>
      <c r="G161" s="35">
        <v>92786454</v>
      </c>
      <c r="H161" s="52">
        <v>92786454</v>
      </c>
      <c r="I161" s="38">
        <v>98231519</v>
      </c>
      <c r="J161" s="37">
        <v>74910621</v>
      </c>
      <c r="K161" s="35">
        <v>78514114</v>
      </c>
      <c r="L161" s="36">
        <v>82008662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0</v>
      </c>
      <c r="F162" s="48">
        <v>9000000</v>
      </c>
      <c r="G162" s="35">
        <v>8575000</v>
      </c>
      <c r="H162" s="52">
        <v>8575000</v>
      </c>
      <c r="I162" s="38">
        <v>2670905</v>
      </c>
      <c r="J162" s="37">
        <v>4756500</v>
      </c>
      <c r="K162" s="35">
        <v>4989575</v>
      </c>
      <c r="L162" s="36">
        <v>5219104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52222363</v>
      </c>
      <c r="E163" s="36">
        <v>9106597</v>
      </c>
      <c r="F163" s="48">
        <v>0</v>
      </c>
      <c r="G163" s="35">
        <v>0</v>
      </c>
      <c r="H163" s="52">
        <v>0</v>
      </c>
      <c r="I163" s="38">
        <v>0</v>
      </c>
      <c r="J163" s="37">
        <v>24928029</v>
      </c>
      <c r="K163" s="35">
        <v>26149486</v>
      </c>
      <c r="L163" s="36">
        <v>27352350</v>
      </c>
    </row>
    <row r="164" spans="1:12" x14ac:dyDescent="0.25">
      <c r="A164" s="64" t="s">
        <v>101</v>
      </c>
      <c r="B164" s="65" t="s">
        <v>102</v>
      </c>
      <c r="C164" s="80">
        <f>SUM(C160:C163)</f>
        <v>45201318</v>
      </c>
      <c r="D164" s="81">
        <f t="shared" ref="D164:L164" si="12">SUM(D160:D163)</f>
        <v>96173047</v>
      </c>
      <c r="E164" s="82">
        <f t="shared" si="12"/>
        <v>65865307</v>
      </c>
      <c r="F164" s="80">
        <f t="shared" si="12"/>
        <v>92997254</v>
      </c>
      <c r="G164" s="81">
        <f t="shared" si="12"/>
        <v>101361454</v>
      </c>
      <c r="H164" s="82">
        <f t="shared" si="12"/>
        <v>101361454</v>
      </c>
      <c r="I164" s="83">
        <f t="shared" si="12"/>
        <v>100902424</v>
      </c>
      <c r="J164" s="84">
        <f t="shared" si="12"/>
        <v>104595150</v>
      </c>
      <c r="K164" s="81">
        <f t="shared" si="12"/>
        <v>109653175</v>
      </c>
      <c r="L164" s="82">
        <f t="shared" si="12"/>
        <v>114580116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49396367</v>
      </c>
      <c r="D168" s="35">
        <v>50816072</v>
      </c>
      <c r="E168" s="36">
        <v>65536594</v>
      </c>
      <c r="F168" s="48">
        <v>94806693</v>
      </c>
      <c r="G168" s="35">
        <v>104351717</v>
      </c>
      <c r="H168" s="52">
        <v>104351717</v>
      </c>
      <c r="I168" s="38">
        <v>110440128</v>
      </c>
      <c r="J168" s="37">
        <v>87745382</v>
      </c>
      <c r="K168" s="35">
        <v>91977778</v>
      </c>
      <c r="L168" s="36">
        <v>96091658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49396367</v>
      </c>
      <c r="D169" s="81">
        <f t="shared" si="13"/>
        <v>50816072</v>
      </c>
      <c r="E169" s="82">
        <f t="shared" si="13"/>
        <v>65536594</v>
      </c>
      <c r="F169" s="80">
        <f t="shared" si="13"/>
        <v>94806693</v>
      </c>
      <c r="G169" s="81">
        <f t="shared" si="13"/>
        <v>104351717</v>
      </c>
      <c r="H169" s="82">
        <f t="shared" si="13"/>
        <v>104351717</v>
      </c>
      <c r="I169" s="83">
        <f t="shared" si="13"/>
        <v>110440128</v>
      </c>
      <c r="J169" s="84">
        <f t="shared" si="13"/>
        <v>87745382</v>
      </c>
      <c r="K169" s="81">
        <f t="shared" si="13"/>
        <v>91977778</v>
      </c>
      <c r="L169" s="82">
        <f t="shared" si="13"/>
        <v>96091658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32818071</v>
      </c>
      <c r="D8" s="35">
        <v>31855656</v>
      </c>
      <c r="E8" s="36">
        <v>40315261</v>
      </c>
      <c r="F8" s="37">
        <v>49428148</v>
      </c>
      <c r="G8" s="35">
        <v>52979545</v>
      </c>
      <c r="H8" s="36">
        <v>52979545</v>
      </c>
      <c r="I8" s="38">
        <v>44522413</v>
      </c>
      <c r="J8" s="37">
        <v>51850127</v>
      </c>
      <c r="K8" s="35">
        <v>54235234</v>
      </c>
      <c r="L8" s="36">
        <v>56730054</v>
      </c>
    </row>
    <row r="9" spans="1:12" ht="22.5" customHeight="1" x14ac:dyDescent="0.25">
      <c r="A9" s="39" t="s">
        <v>24</v>
      </c>
      <c r="B9" s="20" t="s">
        <v>19</v>
      </c>
      <c r="C9" s="35">
        <v>-1067793</v>
      </c>
      <c r="D9" s="35">
        <v>-1334986</v>
      </c>
      <c r="E9" s="36">
        <v>-1350179</v>
      </c>
      <c r="F9" s="37">
        <v>-9968152</v>
      </c>
      <c r="G9" s="35">
        <v>-9968152</v>
      </c>
      <c r="H9" s="36">
        <v>-9968152</v>
      </c>
      <c r="I9" s="38">
        <v>-1415580</v>
      </c>
      <c r="J9" s="37">
        <v>-10456591</v>
      </c>
      <c r="K9" s="35">
        <v>-10937594</v>
      </c>
      <c r="L9" s="36">
        <v>-11440724</v>
      </c>
    </row>
    <row r="10" spans="1:12" x14ac:dyDescent="0.25">
      <c r="A10" s="40" t="s">
        <v>25</v>
      </c>
      <c r="B10" s="20" t="s">
        <v>19</v>
      </c>
      <c r="C10" s="41">
        <f>C8+C9</f>
        <v>31750278</v>
      </c>
      <c r="D10" s="41">
        <f t="shared" ref="D10:L10" si="0">D8+D9</f>
        <v>30520670</v>
      </c>
      <c r="E10" s="42">
        <f t="shared" si="0"/>
        <v>38965082</v>
      </c>
      <c r="F10" s="43">
        <f t="shared" si="0"/>
        <v>39459996</v>
      </c>
      <c r="G10" s="41">
        <f t="shared" si="0"/>
        <v>43011393</v>
      </c>
      <c r="H10" s="42">
        <f t="shared" si="0"/>
        <v>43011393</v>
      </c>
      <c r="I10" s="44">
        <f t="shared" si="0"/>
        <v>43106833</v>
      </c>
      <c r="J10" s="45">
        <f t="shared" si="0"/>
        <v>41393536</v>
      </c>
      <c r="K10" s="41">
        <f t="shared" si="0"/>
        <v>43297640</v>
      </c>
      <c r="L10" s="42">
        <f t="shared" si="0"/>
        <v>45289330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327</v>
      </c>
      <c r="E20" s="36">
        <v>344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327</v>
      </c>
      <c r="E23" s="42">
        <f t="shared" si="2"/>
        <v>344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-1753</v>
      </c>
      <c r="E26" s="36">
        <v>0</v>
      </c>
      <c r="F26" s="48">
        <v>0</v>
      </c>
      <c r="G26" s="35">
        <v>0</v>
      </c>
      <c r="H26" s="52">
        <v>0</v>
      </c>
      <c r="I26" s="38">
        <v>3848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-1753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3848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6433333</v>
      </c>
      <c r="D32" s="35">
        <v>5814240</v>
      </c>
      <c r="E32" s="36">
        <v>6802698</v>
      </c>
      <c r="F32" s="48">
        <v>7521995</v>
      </c>
      <c r="G32" s="35">
        <v>7524995</v>
      </c>
      <c r="H32" s="52">
        <v>7524995</v>
      </c>
      <c r="I32" s="38">
        <v>7415357</v>
      </c>
      <c r="J32" s="37">
        <v>7893719</v>
      </c>
      <c r="K32" s="35">
        <v>8256832</v>
      </c>
      <c r="L32" s="36">
        <v>8636645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-21888</v>
      </c>
      <c r="G35" s="35">
        <v>-21888</v>
      </c>
      <c r="H35" s="52">
        <v>-21888</v>
      </c>
      <c r="I35" s="38">
        <v>0</v>
      </c>
      <c r="J35" s="37">
        <v>-22961</v>
      </c>
      <c r="K35" s="35">
        <v>-24017</v>
      </c>
      <c r="L35" s="36">
        <v>-25121</v>
      </c>
    </row>
    <row r="36" spans="1:12" x14ac:dyDescent="0.25">
      <c r="A36" s="40" t="s">
        <v>47</v>
      </c>
      <c r="B36" s="20" t="s">
        <v>19</v>
      </c>
      <c r="C36" s="41">
        <f>C32+C33+C34+C35</f>
        <v>6433333</v>
      </c>
      <c r="D36" s="41">
        <f t="shared" ref="D36:L36" si="4">D32+D33+D34+D35</f>
        <v>5814240</v>
      </c>
      <c r="E36" s="42">
        <f t="shared" si="4"/>
        <v>6802698</v>
      </c>
      <c r="F36" s="43">
        <f t="shared" si="4"/>
        <v>7500107</v>
      </c>
      <c r="G36" s="41">
        <f t="shared" si="4"/>
        <v>7503107</v>
      </c>
      <c r="H36" s="42">
        <f t="shared" si="4"/>
        <v>7503107</v>
      </c>
      <c r="I36" s="44">
        <f t="shared" si="4"/>
        <v>7415357</v>
      </c>
      <c r="J36" s="45">
        <f t="shared" si="4"/>
        <v>7870758</v>
      </c>
      <c r="K36" s="41">
        <f t="shared" si="4"/>
        <v>8232815</v>
      </c>
      <c r="L36" s="42">
        <f t="shared" si="4"/>
        <v>8611524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58685145</v>
      </c>
      <c r="D53" s="35">
        <v>60311853</v>
      </c>
      <c r="E53" s="36">
        <v>62503317</v>
      </c>
      <c r="F53" s="48">
        <v>91344919</v>
      </c>
      <c r="G53" s="35">
        <v>76492398</v>
      </c>
      <c r="H53" s="52">
        <v>76492398</v>
      </c>
      <c r="I53" s="38">
        <v>62701694</v>
      </c>
      <c r="J53" s="37">
        <v>99824155</v>
      </c>
      <c r="K53" s="35">
        <v>102482692</v>
      </c>
      <c r="L53" s="36">
        <v>107100298</v>
      </c>
    </row>
    <row r="54" spans="1:12" x14ac:dyDescent="0.25">
      <c r="A54" s="34" t="s">
        <v>52</v>
      </c>
      <c r="B54" s="20" t="s">
        <v>19</v>
      </c>
      <c r="C54" s="35">
        <v>12040368</v>
      </c>
      <c r="D54" s="35">
        <v>11949973</v>
      </c>
      <c r="E54" s="36">
        <v>12342539</v>
      </c>
      <c r="F54" s="48">
        <v>17302351</v>
      </c>
      <c r="G54" s="35">
        <v>15246054</v>
      </c>
      <c r="H54" s="52">
        <v>15246054</v>
      </c>
      <c r="I54" s="38">
        <v>12410951</v>
      </c>
      <c r="J54" s="37">
        <v>18176308</v>
      </c>
      <c r="K54" s="35">
        <v>19012219</v>
      </c>
      <c r="L54" s="36">
        <v>19886784</v>
      </c>
    </row>
    <row r="55" spans="1:12" x14ac:dyDescent="0.25">
      <c r="A55" s="34" t="s">
        <v>53</v>
      </c>
      <c r="B55" s="20" t="s">
        <v>19</v>
      </c>
      <c r="C55" s="35">
        <v>3637680</v>
      </c>
      <c r="D55" s="35">
        <v>3668810</v>
      </c>
      <c r="E55" s="36">
        <v>3779828</v>
      </c>
      <c r="F55" s="48">
        <v>5413387</v>
      </c>
      <c r="G55" s="35">
        <v>5086643</v>
      </c>
      <c r="H55" s="52">
        <v>5086643</v>
      </c>
      <c r="I55" s="38">
        <v>3955004</v>
      </c>
      <c r="J55" s="37">
        <v>5457414</v>
      </c>
      <c r="K55" s="35">
        <v>5699845</v>
      </c>
      <c r="L55" s="36">
        <v>5962040</v>
      </c>
    </row>
    <row r="56" spans="1:12" x14ac:dyDescent="0.25">
      <c r="A56" s="34" t="s">
        <v>54</v>
      </c>
      <c r="B56" s="20" t="s">
        <v>19</v>
      </c>
      <c r="C56" s="35">
        <v>959569</v>
      </c>
      <c r="D56" s="35">
        <v>1551479</v>
      </c>
      <c r="E56" s="36">
        <v>1765050</v>
      </c>
      <c r="F56" s="48">
        <v>994774</v>
      </c>
      <c r="G56" s="35">
        <v>1485738</v>
      </c>
      <c r="H56" s="52">
        <v>1485738</v>
      </c>
      <c r="I56" s="38">
        <v>1591531</v>
      </c>
      <c r="J56" s="37">
        <v>1811007</v>
      </c>
      <c r="K56" s="35">
        <v>1894313</v>
      </c>
      <c r="L56" s="36">
        <v>1981453</v>
      </c>
    </row>
    <row r="57" spans="1:12" x14ac:dyDescent="0.25">
      <c r="A57" s="34" t="s">
        <v>55</v>
      </c>
      <c r="B57" s="20" t="s">
        <v>19</v>
      </c>
      <c r="C57" s="35">
        <v>4797555</v>
      </c>
      <c r="D57" s="35">
        <v>4790493</v>
      </c>
      <c r="E57" s="36">
        <v>4910452</v>
      </c>
      <c r="F57" s="48">
        <v>5062539</v>
      </c>
      <c r="G57" s="35">
        <v>5039486</v>
      </c>
      <c r="H57" s="52">
        <v>5039486</v>
      </c>
      <c r="I57" s="38">
        <v>4887809</v>
      </c>
      <c r="J57" s="37">
        <v>5172866</v>
      </c>
      <c r="K57" s="35">
        <v>5410820</v>
      </c>
      <c r="L57" s="36">
        <v>5659713</v>
      </c>
    </row>
    <row r="58" spans="1:12" x14ac:dyDescent="0.25">
      <c r="A58" s="34" t="s">
        <v>56</v>
      </c>
      <c r="B58" s="20" t="s">
        <v>19</v>
      </c>
      <c r="C58" s="35">
        <v>7003557</v>
      </c>
      <c r="D58" s="35">
        <v>6911221</v>
      </c>
      <c r="E58" s="36">
        <v>7489493</v>
      </c>
      <c r="F58" s="48">
        <v>9919834</v>
      </c>
      <c r="G58" s="35">
        <v>9125462</v>
      </c>
      <c r="H58" s="52">
        <v>9125462</v>
      </c>
      <c r="I58" s="38">
        <v>7521691</v>
      </c>
      <c r="J58" s="37">
        <v>10332329</v>
      </c>
      <c r="K58" s="35">
        <v>10807617</v>
      </c>
      <c r="L58" s="36">
        <v>11304769</v>
      </c>
    </row>
    <row r="59" spans="1:12" x14ac:dyDescent="0.25">
      <c r="A59" s="34" t="s">
        <v>57</v>
      </c>
      <c r="B59" s="20" t="s">
        <v>19</v>
      </c>
      <c r="C59" s="35">
        <v>976320</v>
      </c>
      <c r="D59" s="35">
        <v>909410</v>
      </c>
      <c r="E59" s="36">
        <v>1963615</v>
      </c>
      <c r="F59" s="48">
        <v>2739000</v>
      </c>
      <c r="G59" s="35">
        <v>2413100</v>
      </c>
      <c r="H59" s="52">
        <v>2413100</v>
      </c>
      <c r="I59" s="38">
        <v>1869656</v>
      </c>
      <c r="J59" s="37">
        <v>2738910</v>
      </c>
      <c r="K59" s="35">
        <v>2864901</v>
      </c>
      <c r="L59" s="36">
        <v>2996691</v>
      </c>
    </row>
    <row r="60" spans="1:12" x14ac:dyDescent="0.25">
      <c r="A60" s="34" t="s">
        <v>58</v>
      </c>
      <c r="B60" s="20" t="s">
        <v>19</v>
      </c>
      <c r="C60" s="35">
        <v>285500</v>
      </c>
      <c r="D60" s="35">
        <v>252700</v>
      </c>
      <c r="E60" s="36">
        <v>279245</v>
      </c>
      <c r="F60" s="48">
        <v>358315</v>
      </c>
      <c r="G60" s="35">
        <v>358782</v>
      </c>
      <c r="H60" s="52">
        <v>358782</v>
      </c>
      <c r="I60" s="38">
        <v>265502</v>
      </c>
      <c r="J60" s="37">
        <v>340002</v>
      </c>
      <c r="K60" s="35">
        <v>355645</v>
      </c>
      <c r="L60" s="36">
        <v>372002</v>
      </c>
    </row>
    <row r="61" spans="1:12" x14ac:dyDescent="0.25">
      <c r="A61" s="34" t="s">
        <v>59</v>
      </c>
      <c r="B61" s="20" t="s">
        <v>19</v>
      </c>
      <c r="C61" s="35">
        <v>1795024</v>
      </c>
      <c r="D61" s="35">
        <v>660376</v>
      </c>
      <c r="E61" s="36">
        <v>145607</v>
      </c>
      <c r="F61" s="48">
        <v>206549</v>
      </c>
      <c r="G61" s="35">
        <v>238479</v>
      </c>
      <c r="H61" s="52">
        <v>238479</v>
      </c>
      <c r="I61" s="38">
        <v>200213</v>
      </c>
      <c r="J61" s="37">
        <v>319774</v>
      </c>
      <c r="K61" s="35">
        <v>334468</v>
      </c>
      <c r="L61" s="36">
        <v>349856</v>
      </c>
    </row>
    <row r="62" spans="1:12" x14ac:dyDescent="0.25">
      <c r="A62" s="34" t="s">
        <v>60</v>
      </c>
      <c r="B62" s="20" t="s">
        <v>19</v>
      </c>
      <c r="C62" s="35">
        <v>409707</v>
      </c>
      <c r="D62" s="35">
        <v>-3581176</v>
      </c>
      <c r="E62" s="36">
        <v>618137</v>
      </c>
      <c r="F62" s="48">
        <v>3523370</v>
      </c>
      <c r="G62" s="35">
        <v>3494612</v>
      </c>
      <c r="H62" s="52">
        <v>3494612</v>
      </c>
      <c r="I62" s="38">
        <v>411139</v>
      </c>
      <c r="J62" s="37">
        <v>3665847</v>
      </c>
      <c r="K62" s="35">
        <v>3834476</v>
      </c>
      <c r="L62" s="36">
        <v>4010865</v>
      </c>
    </row>
    <row r="63" spans="1:12" x14ac:dyDescent="0.25">
      <c r="A63" s="34" t="s">
        <v>61</v>
      </c>
      <c r="B63" s="20" t="s">
        <v>19</v>
      </c>
      <c r="C63" s="35">
        <v>597657</v>
      </c>
      <c r="D63" s="35">
        <v>777472</v>
      </c>
      <c r="E63" s="36">
        <v>988969</v>
      </c>
      <c r="F63" s="48">
        <v>1058980</v>
      </c>
      <c r="G63" s="35">
        <v>1068318</v>
      </c>
      <c r="H63" s="52">
        <v>1068318</v>
      </c>
      <c r="I63" s="38">
        <v>564628</v>
      </c>
      <c r="J63" s="37">
        <v>1120664</v>
      </c>
      <c r="K63" s="35">
        <v>1172217</v>
      </c>
      <c r="L63" s="36">
        <v>1226137</v>
      </c>
    </row>
    <row r="64" spans="1:12" x14ac:dyDescent="0.25">
      <c r="A64" s="34" t="s">
        <v>62</v>
      </c>
      <c r="B64" s="20" t="s">
        <v>63</v>
      </c>
      <c r="C64" s="35">
        <v>1593443</v>
      </c>
      <c r="D64" s="35">
        <v>214718</v>
      </c>
      <c r="E64" s="36">
        <v>219222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1986176</v>
      </c>
      <c r="D66" s="35">
        <v>1974413</v>
      </c>
      <c r="E66" s="36">
        <v>965415</v>
      </c>
      <c r="F66" s="48">
        <v>2377029</v>
      </c>
      <c r="G66" s="35">
        <v>2161879</v>
      </c>
      <c r="H66" s="52">
        <v>2161879</v>
      </c>
      <c r="I66" s="38">
        <v>537194</v>
      </c>
      <c r="J66" s="37">
        <v>2377029</v>
      </c>
      <c r="K66" s="35">
        <v>2486372</v>
      </c>
      <c r="L66" s="36">
        <v>2600745</v>
      </c>
    </row>
    <row r="67" spans="1:12" x14ac:dyDescent="0.25">
      <c r="A67" s="34" t="s">
        <v>66</v>
      </c>
      <c r="B67" s="20" t="s">
        <v>19</v>
      </c>
      <c r="C67" s="35">
        <v>1552477</v>
      </c>
      <c r="D67" s="35">
        <v>1935723</v>
      </c>
      <c r="E67" s="36">
        <v>1685453</v>
      </c>
      <c r="F67" s="48">
        <v>1895266</v>
      </c>
      <c r="G67" s="35">
        <v>2360322</v>
      </c>
      <c r="H67" s="52">
        <v>2360322</v>
      </c>
      <c r="I67" s="38">
        <v>1415645</v>
      </c>
      <c r="J67" s="37">
        <v>2003998</v>
      </c>
      <c r="K67" s="35">
        <v>2096182</v>
      </c>
      <c r="L67" s="36">
        <v>2192608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96320178</v>
      </c>
      <c r="D69" s="41">
        <f t="shared" ref="D69:L69" si="5">SUM(D53:D68)</f>
        <v>92327465</v>
      </c>
      <c r="E69" s="42">
        <f t="shared" si="5"/>
        <v>99656342</v>
      </c>
      <c r="F69" s="43">
        <f t="shared" si="5"/>
        <v>142196313</v>
      </c>
      <c r="G69" s="41">
        <f t="shared" si="5"/>
        <v>124571273</v>
      </c>
      <c r="H69" s="42">
        <f t="shared" si="5"/>
        <v>124571273</v>
      </c>
      <c r="I69" s="44">
        <f t="shared" si="5"/>
        <v>98332657</v>
      </c>
      <c r="J69" s="45">
        <f t="shared" si="5"/>
        <v>153340303</v>
      </c>
      <c r="K69" s="41">
        <f t="shared" si="5"/>
        <v>158451767</v>
      </c>
      <c r="L69" s="42">
        <f t="shared" si="5"/>
        <v>165643961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96320178</v>
      </c>
      <c r="D71" s="41">
        <f t="shared" ref="D71:L71" si="6">D69+D70</f>
        <v>92327465</v>
      </c>
      <c r="E71" s="42">
        <f t="shared" si="6"/>
        <v>99656342</v>
      </c>
      <c r="F71" s="43">
        <f t="shared" si="6"/>
        <v>142196313</v>
      </c>
      <c r="G71" s="41">
        <f t="shared" si="6"/>
        <v>124571273</v>
      </c>
      <c r="H71" s="42">
        <f t="shared" si="6"/>
        <v>124571273</v>
      </c>
      <c r="I71" s="44">
        <f t="shared" si="6"/>
        <v>98332657</v>
      </c>
      <c r="J71" s="45">
        <f t="shared" si="6"/>
        <v>153340303</v>
      </c>
      <c r="K71" s="41">
        <f t="shared" si="6"/>
        <v>158451767</v>
      </c>
      <c r="L71" s="42">
        <f t="shared" si="6"/>
        <v>165643961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30573635</v>
      </c>
      <c r="D79" s="35">
        <v>29524421</v>
      </c>
      <c r="E79" s="36">
        <v>30575537</v>
      </c>
      <c r="F79" s="48">
        <v>39698037</v>
      </c>
      <c r="G79" s="35">
        <v>66414385</v>
      </c>
      <c r="H79" s="52">
        <v>66414385</v>
      </c>
      <c r="I79" s="38">
        <v>30393286</v>
      </c>
      <c r="J79" s="37">
        <v>41643241</v>
      </c>
      <c r="K79" s="35">
        <v>43558831</v>
      </c>
      <c r="L79" s="36">
        <v>45562538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30573635</v>
      </c>
      <c r="D83" s="41">
        <f t="shared" ref="D83:L83" si="7">SUM(D79:D81)</f>
        <v>29524421</v>
      </c>
      <c r="E83" s="42">
        <f t="shared" si="7"/>
        <v>30575537</v>
      </c>
      <c r="F83" s="43">
        <f t="shared" si="7"/>
        <v>39698037</v>
      </c>
      <c r="G83" s="41">
        <f t="shared" si="7"/>
        <v>66414385</v>
      </c>
      <c r="H83" s="42">
        <f t="shared" si="7"/>
        <v>66414385</v>
      </c>
      <c r="I83" s="44">
        <f t="shared" si="7"/>
        <v>30393286</v>
      </c>
      <c r="J83" s="45">
        <f t="shared" si="7"/>
        <v>41643241</v>
      </c>
      <c r="K83" s="41">
        <f t="shared" si="7"/>
        <v>43558831</v>
      </c>
      <c r="L83" s="42">
        <f t="shared" si="7"/>
        <v>45562538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12836713</v>
      </c>
      <c r="D96" s="35">
        <v>13962774</v>
      </c>
      <c r="E96" s="36">
        <v>19198612</v>
      </c>
      <c r="F96" s="48">
        <v>33504549</v>
      </c>
      <c r="G96" s="35">
        <v>32364748</v>
      </c>
      <c r="H96" s="52">
        <v>32364748</v>
      </c>
      <c r="I96" s="38">
        <v>12741170</v>
      </c>
      <c r="J96" s="37">
        <v>35950620</v>
      </c>
      <c r="K96" s="35">
        <v>35512350</v>
      </c>
      <c r="L96" s="36">
        <v>37145921</v>
      </c>
    </row>
    <row r="97" spans="1:12" x14ac:dyDescent="0.25">
      <c r="A97" s="55" t="s">
        <v>87</v>
      </c>
      <c r="B97" s="20" t="s">
        <v>19</v>
      </c>
      <c r="C97" s="35">
        <v>16615175</v>
      </c>
      <c r="D97" s="35">
        <v>18627077</v>
      </c>
      <c r="E97" s="36">
        <v>12735828</v>
      </c>
      <c r="F97" s="48">
        <v>22572233</v>
      </c>
      <c r="G97" s="35">
        <v>24403296</v>
      </c>
      <c r="H97" s="52">
        <v>24403296</v>
      </c>
      <c r="I97" s="38">
        <v>10325910</v>
      </c>
      <c r="J97" s="37">
        <v>20354060</v>
      </c>
      <c r="K97" s="35">
        <v>21290345</v>
      </c>
      <c r="L97" s="36">
        <v>22269701</v>
      </c>
    </row>
    <row r="98" spans="1:12" x14ac:dyDescent="0.25">
      <c r="A98" s="55" t="s">
        <v>88</v>
      </c>
      <c r="B98" s="20" t="s">
        <v>19</v>
      </c>
      <c r="C98" s="35">
        <v>19818971</v>
      </c>
      <c r="D98" s="35">
        <v>18504488</v>
      </c>
      <c r="E98" s="36">
        <v>24920543</v>
      </c>
      <c r="F98" s="48">
        <v>54808456</v>
      </c>
      <c r="G98" s="35">
        <v>125108575</v>
      </c>
      <c r="H98" s="52">
        <v>125108575</v>
      </c>
      <c r="I98" s="38">
        <v>19419460</v>
      </c>
      <c r="J98" s="37">
        <v>96428039</v>
      </c>
      <c r="K98" s="35">
        <v>87196554</v>
      </c>
      <c r="L98" s="36">
        <v>71195981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49270859</v>
      </c>
      <c r="D127" s="41">
        <f t="shared" ref="D127:L127" si="10">SUM(D96:D98)</f>
        <v>51094339</v>
      </c>
      <c r="E127" s="42">
        <f t="shared" si="10"/>
        <v>56854983</v>
      </c>
      <c r="F127" s="43">
        <f t="shared" si="10"/>
        <v>110885238</v>
      </c>
      <c r="G127" s="41">
        <f t="shared" si="10"/>
        <v>181876619</v>
      </c>
      <c r="H127" s="42">
        <f t="shared" si="10"/>
        <v>181876619</v>
      </c>
      <c r="I127" s="44">
        <f t="shared" si="10"/>
        <v>42486540</v>
      </c>
      <c r="J127" s="45">
        <f t="shared" si="10"/>
        <v>152732719</v>
      </c>
      <c r="K127" s="41">
        <f t="shared" si="10"/>
        <v>143999249</v>
      </c>
      <c r="L127" s="42">
        <f t="shared" si="10"/>
        <v>130611603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439882</v>
      </c>
      <c r="D130" s="35">
        <v>416566</v>
      </c>
      <c r="E130" s="36">
        <v>442259</v>
      </c>
      <c r="F130" s="48">
        <v>466199</v>
      </c>
      <c r="G130" s="35">
        <v>516199</v>
      </c>
      <c r="H130" s="52">
        <v>516199</v>
      </c>
      <c r="I130" s="38">
        <v>465906</v>
      </c>
      <c r="J130" s="37">
        <v>541493</v>
      </c>
      <c r="K130" s="35">
        <v>566401</v>
      </c>
      <c r="L130" s="36">
        <v>592456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4809407</v>
      </c>
      <c r="D133" s="35">
        <v>5610700</v>
      </c>
      <c r="E133" s="36">
        <v>5639538</v>
      </c>
      <c r="F133" s="48">
        <v>7000000</v>
      </c>
      <c r="G133" s="35">
        <v>6700000</v>
      </c>
      <c r="H133" s="52">
        <v>6700000</v>
      </c>
      <c r="I133" s="38">
        <v>6133417</v>
      </c>
      <c r="J133" s="37">
        <v>7028300</v>
      </c>
      <c r="K133" s="35">
        <v>7351602</v>
      </c>
      <c r="L133" s="36">
        <v>7689775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36440394</v>
      </c>
      <c r="D136" s="35">
        <v>40666856</v>
      </c>
      <c r="E136" s="36">
        <v>52808482</v>
      </c>
      <c r="F136" s="48">
        <v>57886882</v>
      </c>
      <c r="G136" s="35">
        <v>70550880</v>
      </c>
      <c r="H136" s="52">
        <v>70550880</v>
      </c>
      <c r="I136" s="38">
        <v>47401955</v>
      </c>
      <c r="J136" s="37">
        <v>74031289</v>
      </c>
      <c r="K136" s="35">
        <v>77025245</v>
      </c>
      <c r="L136" s="36">
        <v>81047516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41689683</v>
      </c>
      <c r="D157" s="66">
        <f t="shared" ref="D157:L157" si="11">+D130+D131+D133+D136</f>
        <v>46694122</v>
      </c>
      <c r="E157" s="67">
        <f t="shared" si="11"/>
        <v>58890279</v>
      </c>
      <c r="F157" s="68">
        <f t="shared" si="11"/>
        <v>65353081</v>
      </c>
      <c r="G157" s="66">
        <f t="shared" si="11"/>
        <v>77767079</v>
      </c>
      <c r="H157" s="67">
        <f t="shared" si="11"/>
        <v>77767079</v>
      </c>
      <c r="I157" s="69">
        <f t="shared" si="11"/>
        <v>54001278</v>
      </c>
      <c r="J157" s="70">
        <f t="shared" si="11"/>
        <v>81601082</v>
      </c>
      <c r="K157" s="66">
        <f t="shared" si="11"/>
        <v>84943248</v>
      </c>
      <c r="L157" s="67">
        <f t="shared" si="11"/>
        <v>89329747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475682</v>
      </c>
      <c r="D161" s="35">
        <v>400359</v>
      </c>
      <c r="E161" s="36">
        <v>580335</v>
      </c>
      <c r="F161" s="48">
        <v>6545646</v>
      </c>
      <c r="G161" s="35">
        <v>4118846</v>
      </c>
      <c r="H161" s="52">
        <v>4118846</v>
      </c>
      <c r="I161" s="38">
        <v>233328</v>
      </c>
      <c r="J161" s="37">
        <v>10652369</v>
      </c>
      <c r="K161" s="35">
        <v>11156221</v>
      </c>
      <c r="L161" s="36">
        <v>11931713</v>
      </c>
    </row>
    <row r="162" spans="1:12" x14ac:dyDescent="0.25">
      <c r="A162" s="34" t="s">
        <v>99</v>
      </c>
      <c r="B162" s="20" t="s">
        <v>19</v>
      </c>
      <c r="C162" s="35">
        <v>2116515</v>
      </c>
      <c r="D162" s="35">
        <v>1558023</v>
      </c>
      <c r="E162" s="36">
        <v>7953195</v>
      </c>
      <c r="F162" s="48">
        <v>34052004</v>
      </c>
      <c r="G162" s="35">
        <v>39988804</v>
      </c>
      <c r="H162" s="52">
        <v>39988804</v>
      </c>
      <c r="I162" s="38">
        <v>424568</v>
      </c>
      <c r="J162" s="37">
        <v>44859491</v>
      </c>
      <c r="K162" s="35">
        <v>40573753</v>
      </c>
      <c r="L162" s="36">
        <v>25314564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2592197</v>
      </c>
      <c r="D164" s="81">
        <f t="shared" ref="D164:L164" si="12">SUM(D160:D163)</f>
        <v>1958382</v>
      </c>
      <c r="E164" s="82">
        <f t="shared" si="12"/>
        <v>8533530</v>
      </c>
      <c r="F164" s="80">
        <f t="shared" si="12"/>
        <v>40597650</v>
      </c>
      <c r="G164" s="81">
        <f t="shared" si="12"/>
        <v>44107650</v>
      </c>
      <c r="H164" s="82">
        <f t="shared" si="12"/>
        <v>44107650</v>
      </c>
      <c r="I164" s="83">
        <f t="shared" si="12"/>
        <v>657896</v>
      </c>
      <c r="J164" s="84">
        <f t="shared" si="12"/>
        <v>55511860</v>
      </c>
      <c r="K164" s="81">
        <f t="shared" si="12"/>
        <v>51729974</v>
      </c>
      <c r="L164" s="82">
        <f t="shared" si="12"/>
        <v>37246277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2432371</v>
      </c>
      <c r="D168" s="35">
        <v>1836302</v>
      </c>
      <c r="E168" s="36">
        <v>1892656</v>
      </c>
      <c r="F168" s="48">
        <v>9346042</v>
      </c>
      <c r="G168" s="35">
        <v>7079242</v>
      </c>
      <c r="H168" s="52">
        <v>7079242</v>
      </c>
      <c r="I168" s="38">
        <v>1675166</v>
      </c>
      <c r="J168" s="37">
        <v>13757825</v>
      </c>
      <c r="K168" s="35">
        <v>14404528</v>
      </c>
      <c r="L168" s="36">
        <v>15329441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2432371</v>
      </c>
      <c r="D169" s="81">
        <f t="shared" si="13"/>
        <v>1836302</v>
      </c>
      <c r="E169" s="82">
        <f t="shared" si="13"/>
        <v>1892656</v>
      </c>
      <c r="F169" s="80">
        <f t="shared" si="13"/>
        <v>9346042</v>
      </c>
      <c r="G169" s="81">
        <f t="shared" si="13"/>
        <v>7079242</v>
      </c>
      <c r="H169" s="82">
        <f t="shared" si="13"/>
        <v>7079242</v>
      </c>
      <c r="I169" s="83">
        <f t="shared" si="13"/>
        <v>1675166</v>
      </c>
      <c r="J169" s="84">
        <f t="shared" si="13"/>
        <v>13757825</v>
      </c>
      <c r="K169" s="81">
        <f t="shared" si="13"/>
        <v>14404528</v>
      </c>
      <c r="L169" s="82">
        <f t="shared" si="13"/>
        <v>15329441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101856809</v>
      </c>
      <c r="D8" s="35">
        <v>95852154</v>
      </c>
      <c r="E8" s="36">
        <v>114845256</v>
      </c>
      <c r="F8" s="37">
        <v>162551492</v>
      </c>
      <c r="G8" s="35">
        <v>162551492</v>
      </c>
      <c r="H8" s="36">
        <v>162551492</v>
      </c>
      <c r="I8" s="38">
        <v>128319941</v>
      </c>
      <c r="J8" s="37">
        <v>172717319</v>
      </c>
      <c r="K8" s="35">
        <v>180242420</v>
      </c>
      <c r="L8" s="36">
        <v>186178580</v>
      </c>
    </row>
    <row r="9" spans="1:12" ht="22.5" customHeight="1" x14ac:dyDescent="0.25">
      <c r="A9" s="39" t="s">
        <v>24</v>
      </c>
      <c r="B9" s="20" t="s">
        <v>19</v>
      </c>
      <c r="C9" s="35">
        <v>-173842</v>
      </c>
      <c r="D9" s="35">
        <v>0</v>
      </c>
      <c r="E9" s="36">
        <v>-8243475</v>
      </c>
      <c r="F9" s="37">
        <v>-43576550</v>
      </c>
      <c r="G9" s="35">
        <v>-43576550</v>
      </c>
      <c r="H9" s="36">
        <v>-43576550</v>
      </c>
      <c r="I9" s="38">
        <v>-10928211</v>
      </c>
      <c r="J9" s="37">
        <v>-46603880</v>
      </c>
      <c r="K9" s="35">
        <v>-48327763</v>
      </c>
      <c r="L9" s="36">
        <v>-48327763</v>
      </c>
    </row>
    <row r="10" spans="1:12" x14ac:dyDescent="0.25">
      <c r="A10" s="40" t="s">
        <v>25</v>
      </c>
      <c r="B10" s="20" t="s">
        <v>19</v>
      </c>
      <c r="C10" s="41">
        <f>C8+C9</f>
        <v>101682967</v>
      </c>
      <c r="D10" s="41">
        <f t="shared" ref="D10:L10" si="0">D8+D9</f>
        <v>95852154</v>
      </c>
      <c r="E10" s="42">
        <f t="shared" si="0"/>
        <v>106601781</v>
      </c>
      <c r="F10" s="43">
        <f t="shared" si="0"/>
        <v>118974942</v>
      </c>
      <c r="G10" s="41">
        <f t="shared" si="0"/>
        <v>118974942</v>
      </c>
      <c r="H10" s="42">
        <f t="shared" si="0"/>
        <v>118974942</v>
      </c>
      <c r="I10" s="44">
        <f t="shared" si="0"/>
        <v>117391730</v>
      </c>
      <c r="J10" s="45">
        <f t="shared" si="0"/>
        <v>126113439</v>
      </c>
      <c r="K10" s="41">
        <f t="shared" si="0"/>
        <v>131914657</v>
      </c>
      <c r="L10" s="42">
        <f t="shared" si="0"/>
        <v>137850817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174059965</v>
      </c>
      <c r="D14" s="35">
        <v>135650137</v>
      </c>
      <c r="E14" s="36">
        <v>190626204</v>
      </c>
      <c r="F14" s="37">
        <v>254481906</v>
      </c>
      <c r="G14" s="35">
        <v>244481906</v>
      </c>
      <c r="H14" s="36">
        <v>244481906</v>
      </c>
      <c r="I14" s="38">
        <v>143608448</v>
      </c>
      <c r="J14" s="37">
        <v>286960466</v>
      </c>
      <c r="K14" s="35">
        <v>300160647</v>
      </c>
      <c r="L14" s="36">
        <v>313667876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-2140627</v>
      </c>
      <c r="E16" s="36">
        <v>0</v>
      </c>
      <c r="F16" s="37">
        <v>-2559340</v>
      </c>
      <c r="G16" s="35">
        <v>-2559340</v>
      </c>
      <c r="H16" s="36">
        <v>-2559340</v>
      </c>
      <c r="I16" s="38">
        <v>59351858</v>
      </c>
      <c r="J16" s="37">
        <v>-21638167</v>
      </c>
      <c r="K16" s="35">
        <v>-22633522</v>
      </c>
      <c r="L16" s="36">
        <v>-23652031</v>
      </c>
    </row>
    <row r="17" spans="1:12" x14ac:dyDescent="0.25">
      <c r="A17" s="40" t="s">
        <v>31</v>
      </c>
      <c r="B17" s="20" t="s">
        <v>19</v>
      </c>
      <c r="C17" s="41">
        <f>C14+C15+C16</f>
        <v>174059965</v>
      </c>
      <c r="D17" s="41">
        <f t="shared" ref="D17:L17" si="1">D14+D15+D16</f>
        <v>133509510</v>
      </c>
      <c r="E17" s="42">
        <f t="shared" si="1"/>
        <v>190626204</v>
      </c>
      <c r="F17" s="43">
        <f t="shared" si="1"/>
        <v>251922566</v>
      </c>
      <c r="G17" s="41">
        <f t="shared" si="1"/>
        <v>241922566</v>
      </c>
      <c r="H17" s="42">
        <f t="shared" si="1"/>
        <v>241922566</v>
      </c>
      <c r="I17" s="44">
        <f t="shared" si="1"/>
        <v>202960306</v>
      </c>
      <c r="J17" s="45">
        <f t="shared" si="1"/>
        <v>265322299</v>
      </c>
      <c r="K17" s="41">
        <f t="shared" si="1"/>
        <v>277527125</v>
      </c>
      <c r="L17" s="42">
        <f t="shared" si="1"/>
        <v>290015845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30261082</v>
      </c>
      <c r="D20" s="35">
        <v>44188579</v>
      </c>
      <c r="E20" s="36">
        <v>53538729</v>
      </c>
      <c r="F20" s="37">
        <v>68481397</v>
      </c>
      <c r="G20" s="35">
        <v>68481397</v>
      </c>
      <c r="H20" s="36">
        <v>68481397</v>
      </c>
      <c r="I20" s="38">
        <v>66079883</v>
      </c>
      <c r="J20" s="37">
        <v>71837688</v>
      </c>
      <c r="K20" s="35">
        <v>75213991</v>
      </c>
      <c r="L20" s="36">
        <v>68491530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14439346</v>
      </c>
      <c r="D22" s="35">
        <v>0</v>
      </c>
      <c r="E22" s="36">
        <v>-37891</v>
      </c>
      <c r="F22" s="37">
        <v>-63867</v>
      </c>
      <c r="G22" s="35">
        <v>-63867</v>
      </c>
      <c r="H22" s="49">
        <v>-63867</v>
      </c>
      <c r="I22" s="38">
        <v>-92411</v>
      </c>
      <c r="J22" s="37">
        <v>-67699</v>
      </c>
      <c r="K22" s="35">
        <v>-70813</v>
      </c>
      <c r="L22" s="36">
        <v>-73999</v>
      </c>
    </row>
    <row r="23" spans="1:12" x14ac:dyDescent="0.25">
      <c r="A23" s="40" t="s">
        <v>36</v>
      </c>
      <c r="B23" s="50" t="s">
        <v>19</v>
      </c>
      <c r="C23" s="41">
        <f>C20+C21+C22</f>
        <v>44700428</v>
      </c>
      <c r="D23" s="41">
        <f t="shared" ref="D23:L23" si="2">D20+D21+D22</f>
        <v>44188579</v>
      </c>
      <c r="E23" s="42">
        <f t="shared" si="2"/>
        <v>53500838</v>
      </c>
      <c r="F23" s="43">
        <f t="shared" si="2"/>
        <v>68417530</v>
      </c>
      <c r="G23" s="41">
        <f t="shared" si="2"/>
        <v>68417530</v>
      </c>
      <c r="H23" s="42">
        <f t="shared" si="2"/>
        <v>68417530</v>
      </c>
      <c r="I23" s="44">
        <f t="shared" si="2"/>
        <v>65987472</v>
      </c>
      <c r="J23" s="45">
        <f t="shared" si="2"/>
        <v>71769989</v>
      </c>
      <c r="K23" s="41">
        <f t="shared" si="2"/>
        <v>75143178</v>
      </c>
      <c r="L23" s="42">
        <f t="shared" si="2"/>
        <v>68417531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29000743</v>
      </c>
      <c r="D26" s="35">
        <v>22765552</v>
      </c>
      <c r="E26" s="36">
        <v>23728163</v>
      </c>
      <c r="F26" s="48">
        <v>27304372</v>
      </c>
      <c r="G26" s="35">
        <v>27304372</v>
      </c>
      <c r="H26" s="52">
        <v>27304372</v>
      </c>
      <c r="I26" s="38">
        <v>27804961</v>
      </c>
      <c r="J26" s="37">
        <v>29118652</v>
      </c>
      <c r="K26" s="35">
        <v>30458110</v>
      </c>
      <c r="L26" s="36">
        <v>31828725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-83027</v>
      </c>
      <c r="G28" s="35">
        <v>-83027</v>
      </c>
      <c r="H28" s="36">
        <v>-83027</v>
      </c>
      <c r="I28" s="38">
        <v>0</v>
      </c>
      <c r="J28" s="37">
        <v>-88009</v>
      </c>
      <c r="K28" s="35">
        <v>-92057</v>
      </c>
      <c r="L28" s="36">
        <v>-96200</v>
      </c>
    </row>
    <row r="29" spans="1:12" x14ac:dyDescent="0.25">
      <c r="A29" s="40" t="s">
        <v>41</v>
      </c>
      <c r="B29" s="20" t="s">
        <v>19</v>
      </c>
      <c r="C29" s="41">
        <f>C26+C27+C28</f>
        <v>29000743</v>
      </c>
      <c r="D29" s="41">
        <f t="shared" ref="D29:L29" si="3">D26+D27+D28</f>
        <v>22765552</v>
      </c>
      <c r="E29" s="42">
        <f t="shared" si="3"/>
        <v>23728163</v>
      </c>
      <c r="F29" s="43">
        <f t="shared" si="3"/>
        <v>27221345</v>
      </c>
      <c r="G29" s="41">
        <f t="shared" si="3"/>
        <v>27221345</v>
      </c>
      <c r="H29" s="42">
        <f t="shared" si="3"/>
        <v>27221345</v>
      </c>
      <c r="I29" s="44">
        <f t="shared" si="3"/>
        <v>27804961</v>
      </c>
      <c r="J29" s="45">
        <f t="shared" si="3"/>
        <v>29030643</v>
      </c>
      <c r="K29" s="41">
        <f t="shared" si="3"/>
        <v>30366053</v>
      </c>
      <c r="L29" s="42">
        <f t="shared" si="3"/>
        <v>31732525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13929305</v>
      </c>
      <c r="D32" s="35">
        <v>15408531</v>
      </c>
      <c r="E32" s="36">
        <v>19120942</v>
      </c>
      <c r="F32" s="48">
        <v>21847578</v>
      </c>
      <c r="G32" s="35">
        <v>21847578</v>
      </c>
      <c r="H32" s="52">
        <v>21847578</v>
      </c>
      <c r="I32" s="38">
        <v>20759611</v>
      </c>
      <c r="J32" s="37">
        <v>23353537</v>
      </c>
      <c r="K32" s="35">
        <v>24427799</v>
      </c>
      <c r="L32" s="36">
        <v>25527050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757213</v>
      </c>
      <c r="D35" s="35">
        <v>0</v>
      </c>
      <c r="E35" s="36">
        <v>0</v>
      </c>
      <c r="F35" s="48">
        <v>-92030</v>
      </c>
      <c r="G35" s="35">
        <v>-92030</v>
      </c>
      <c r="H35" s="52">
        <v>-92030</v>
      </c>
      <c r="I35" s="38">
        <v>0</v>
      </c>
      <c r="J35" s="37">
        <v>-97552</v>
      </c>
      <c r="K35" s="35">
        <v>-102039</v>
      </c>
      <c r="L35" s="36">
        <v>-106631</v>
      </c>
    </row>
    <row r="36" spans="1:12" x14ac:dyDescent="0.25">
      <c r="A36" s="40" t="s">
        <v>47</v>
      </c>
      <c r="B36" s="20" t="s">
        <v>19</v>
      </c>
      <c r="C36" s="41">
        <f>C32+C33+C34+C35</f>
        <v>14686518</v>
      </c>
      <c r="D36" s="41">
        <f t="shared" ref="D36:L36" si="4">D32+D33+D34+D35</f>
        <v>15408531</v>
      </c>
      <c r="E36" s="42">
        <f t="shared" si="4"/>
        <v>19120942</v>
      </c>
      <c r="F36" s="43">
        <f t="shared" si="4"/>
        <v>21755548</v>
      </c>
      <c r="G36" s="41">
        <f t="shared" si="4"/>
        <v>21755548</v>
      </c>
      <c r="H36" s="42">
        <f t="shared" si="4"/>
        <v>21755548</v>
      </c>
      <c r="I36" s="44">
        <f t="shared" si="4"/>
        <v>20759611</v>
      </c>
      <c r="J36" s="45">
        <f t="shared" si="4"/>
        <v>23255985</v>
      </c>
      <c r="K36" s="41">
        <f t="shared" si="4"/>
        <v>24325760</v>
      </c>
      <c r="L36" s="42">
        <f t="shared" si="4"/>
        <v>25420419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123800382</v>
      </c>
      <c r="D53" s="35">
        <v>123105051</v>
      </c>
      <c r="E53" s="36">
        <v>123579376</v>
      </c>
      <c r="F53" s="48">
        <v>154694674</v>
      </c>
      <c r="G53" s="35">
        <v>146067113</v>
      </c>
      <c r="H53" s="52">
        <v>146067113</v>
      </c>
      <c r="I53" s="38">
        <v>137558108</v>
      </c>
      <c r="J53" s="37">
        <v>154352660</v>
      </c>
      <c r="K53" s="35">
        <v>163074939</v>
      </c>
      <c r="L53" s="36">
        <v>172041542</v>
      </c>
    </row>
    <row r="54" spans="1:12" x14ac:dyDescent="0.25">
      <c r="A54" s="34" t="s">
        <v>52</v>
      </c>
      <c r="B54" s="20" t="s">
        <v>19</v>
      </c>
      <c r="C54" s="35">
        <v>26664083</v>
      </c>
      <c r="D54" s="35">
        <v>26565762</v>
      </c>
      <c r="E54" s="36">
        <v>27365836</v>
      </c>
      <c r="F54" s="48">
        <v>38019461</v>
      </c>
      <c r="G54" s="35">
        <v>37706112</v>
      </c>
      <c r="H54" s="52">
        <v>37706112</v>
      </c>
      <c r="I54" s="38">
        <v>29368809</v>
      </c>
      <c r="J54" s="37">
        <v>40106845</v>
      </c>
      <c r="K54" s="35">
        <v>42352179</v>
      </c>
      <c r="L54" s="36">
        <v>44682409</v>
      </c>
    </row>
    <row r="55" spans="1:12" x14ac:dyDescent="0.25">
      <c r="A55" s="34" t="s">
        <v>53</v>
      </c>
      <c r="B55" s="20" t="s">
        <v>19</v>
      </c>
      <c r="C55" s="35">
        <v>10650324</v>
      </c>
      <c r="D55" s="35">
        <v>11065280</v>
      </c>
      <c r="E55" s="36">
        <v>11379134</v>
      </c>
      <c r="F55" s="48">
        <v>12633373</v>
      </c>
      <c r="G55" s="35">
        <v>12823091</v>
      </c>
      <c r="H55" s="52">
        <v>12823091</v>
      </c>
      <c r="I55" s="38">
        <v>12501263</v>
      </c>
      <c r="J55" s="37">
        <v>13576900</v>
      </c>
      <c r="K55" s="35">
        <v>14337211</v>
      </c>
      <c r="L55" s="36">
        <v>15125753</v>
      </c>
    </row>
    <row r="56" spans="1:12" x14ac:dyDescent="0.25">
      <c r="A56" s="34" t="s">
        <v>54</v>
      </c>
      <c r="B56" s="20" t="s">
        <v>19</v>
      </c>
      <c r="C56" s="35">
        <v>13241433</v>
      </c>
      <c r="D56" s="35">
        <v>12009492</v>
      </c>
      <c r="E56" s="36">
        <v>12460476</v>
      </c>
      <c r="F56" s="48">
        <v>8649159</v>
      </c>
      <c r="G56" s="35">
        <v>11586658</v>
      </c>
      <c r="H56" s="52">
        <v>11586658</v>
      </c>
      <c r="I56" s="38">
        <v>15890607</v>
      </c>
      <c r="J56" s="37">
        <v>13381925</v>
      </c>
      <c r="K56" s="35">
        <v>14131311</v>
      </c>
      <c r="L56" s="36">
        <v>14908532</v>
      </c>
    </row>
    <row r="57" spans="1:12" x14ac:dyDescent="0.25">
      <c r="A57" s="34" t="s">
        <v>55</v>
      </c>
      <c r="B57" s="20" t="s">
        <v>19</v>
      </c>
      <c r="C57" s="35">
        <v>9976650</v>
      </c>
      <c r="D57" s="35">
        <v>9764043</v>
      </c>
      <c r="E57" s="36">
        <v>10384532</v>
      </c>
      <c r="F57" s="48">
        <v>13312394</v>
      </c>
      <c r="G57" s="35">
        <v>13140845</v>
      </c>
      <c r="H57" s="52">
        <v>13140845</v>
      </c>
      <c r="I57" s="38">
        <v>10132845</v>
      </c>
      <c r="J57" s="37">
        <v>14074320</v>
      </c>
      <c r="K57" s="35">
        <v>14814960</v>
      </c>
      <c r="L57" s="36">
        <v>15629788</v>
      </c>
    </row>
    <row r="58" spans="1:12" x14ac:dyDescent="0.25">
      <c r="A58" s="34" t="s">
        <v>56</v>
      </c>
      <c r="B58" s="20" t="s">
        <v>19</v>
      </c>
      <c r="C58" s="35">
        <v>11231551</v>
      </c>
      <c r="D58" s="35">
        <v>10566068</v>
      </c>
      <c r="E58" s="36">
        <v>10087304</v>
      </c>
      <c r="F58" s="48">
        <v>13813388</v>
      </c>
      <c r="G58" s="35">
        <v>13846794</v>
      </c>
      <c r="H58" s="52">
        <v>13846794</v>
      </c>
      <c r="I58" s="38">
        <v>10436561</v>
      </c>
      <c r="J58" s="37">
        <v>14781847</v>
      </c>
      <c r="K58" s="35">
        <v>15609630</v>
      </c>
      <c r="L58" s="36">
        <v>16468159</v>
      </c>
    </row>
    <row r="59" spans="1:12" x14ac:dyDescent="0.25">
      <c r="A59" s="34" t="s">
        <v>57</v>
      </c>
      <c r="B59" s="20" t="s">
        <v>19</v>
      </c>
      <c r="C59" s="35">
        <v>1314186</v>
      </c>
      <c r="D59" s="35">
        <v>1194047</v>
      </c>
      <c r="E59" s="36">
        <v>1162851</v>
      </c>
      <c r="F59" s="48">
        <v>1645804</v>
      </c>
      <c r="G59" s="35">
        <v>1647511</v>
      </c>
      <c r="H59" s="52">
        <v>1647511</v>
      </c>
      <c r="I59" s="38">
        <v>1230972</v>
      </c>
      <c r="J59" s="37">
        <v>1758144</v>
      </c>
      <c r="K59" s="35">
        <v>1840598</v>
      </c>
      <c r="L59" s="36">
        <v>1958714</v>
      </c>
    </row>
    <row r="60" spans="1:12" x14ac:dyDescent="0.25">
      <c r="A60" s="34" t="s">
        <v>58</v>
      </c>
      <c r="B60" s="20" t="s">
        <v>19</v>
      </c>
      <c r="C60" s="35">
        <v>365562</v>
      </c>
      <c r="D60" s="35">
        <v>424450</v>
      </c>
      <c r="E60" s="36">
        <v>495073</v>
      </c>
      <c r="F60" s="48">
        <v>1187560</v>
      </c>
      <c r="G60" s="35">
        <v>1225944</v>
      </c>
      <c r="H60" s="52">
        <v>1225944</v>
      </c>
      <c r="I60" s="38">
        <v>534258</v>
      </c>
      <c r="J60" s="37">
        <v>1298272</v>
      </c>
      <c r="K60" s="35">
        <v>1370973</v>
      </c>
      <c r="L60" s="36">
        <v>1446062</v>
      </c>
    </row>
    <row r="61" spans="1:12" x14ac:dyDescent="0.25">
      <c r="A61" s="34" t="s">
        <v>59</v>
      </c>
      <c r="B61" s="20" t="s">
        <v>19</v>
      </c>
      <c r="C61" s="35">
        <v>1960135</v>
      </c>
      <c r="D61" s="35">
        <v>2308609</v>
      </c>
      <c r="E61" s="36">
        <v>2610262</v>
      </c>
      <c r="F61" s="48">
        <v>2594916</v>
      </c>
      <c r="G61" s="35">
        <v>2648116</v>
      </c>
      <c r="H61" s="52">
        <v>2648116</v>
      </c>
      <c r="I61" s="38">
        <v>2621683</v>
      </c>
      <c r="J61" s="37">
        <v>2767289</v>
      </c>
      <c r="K61" s="35">
        <v>2922258</v>
      </c>
      <c r="L61" s="36">
        <v>3082981</v>
      </c>
    </row>
    <row r="62" spans="1:12" x14ac:dyDescent="0.25">
      <c r="A62" s="34" t="s">
        <v>60</v>
      </c>
      <c r="B62" s="20" t="s">
        <v>19</v>
      </c>
      <c r="C62" s="35">
        <v>11423349</v>
      </c>
      <c r="D62" s="35">
        <v>7392682</v>
      </c>
      <c r="E62" s="36">
        <v>9241398</v>
      </c>
      <c r="F62" s="48">
        <v>7021414</v>
      </c>
      <c r="G62" s="35">
        <v>7083108</v>
      </c>
      <c r="H62" s="52">
        <v>7083108</v>
      </c>
      <c r="I62" s="38">
        <v>9983898</v>
      </c>
      <c r="J62" s="37">
        <v>7614149</v>
      </c>
      <c r="K62" s="35">
        <v>8040435</v>
      </c>
      <c r="L62" s="36">
        <v>8482660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1696806</v>
      </c>
      <c r="D64" s="35">
        <v>1951453</v>
      </c>
      <c r="E64" s="36">
        <v>0</v>
      </c>
      <c r="F64" s="48">
        <v>0</v>
      </c>
      <c r="G64" s="35">
        <v>1696851</v>
      </c>
      <c r="H64" s="52">
        <v>1696851</v>
      </c>
      <c r="I64" s="38">
        <v>908096</v>
      </c>
      <c r="J64" s="37">
        <v>1425229</v>
      </c>
      <c r="K64" s="35">
        <v>1490790</v>
      </c>
      <c r="L64" s="36">
        <v>1557875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212324461</v>
      </c>
      <c r="D69" s="41">
        <f t="shared" ref="D69:L69" si="5">SUM(D53:D68)</f>
        <v>206346937</v>
      </c>
      <c r="E69" s="42">
        <f t="shared" si="5"/>
        <v>208766242</v>
      </c>
      <c r="F69" s="43">
        <f t="shared" si="5"/>
        <v>253572143</v>
      </c>
      <c r="G69" s="41">
        <f t="shared" si="5"/>
        <v>249472143</v>
      </c>
      <c r="H69" s="42">
        <f t="shared" si="5"/>
        <v>249472143</v>
      </c>
      <c r="I69" s="44">
        <f t="shared" si="5"/>
        <v>231167100</v>
      </c>
      <c r="J69" s="45">
        <f t="shared" si="5"/>
        <v>265137580</v>
      </c>
      <c r="K69" s="41">
        <f t="shared" si="5"/>
        <v>279985284</v>
      </c>
      <c r="L69" s="42">
        <f t="shared" si="5"/>
        <v>295384475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106624</v>
      </c>
      <c r="E70" s="36">
        <v>113290</v>
      </c>
      <c r="F70" s="48">
        <v>151366</v>
      </c>
      <c r="G70" s="35">
        <v>151366</v>
      </c>
      <c r="H70" s="52">
        <v>151366</v>
      </c>
      <c r="I70" s="38">
        <v>141565</v>
      </c>
      <c r="J70" s="37">
        <v>160296</v>
      </c>
      <c r="K70" s="35">
        <v>169273</v>
      </c>
      <c r="L70" s="36">
        <v>178582</v>
      </c>
    </row>
    <row r="71" spans="1:12" x14ac:dyDescent="0.25">
      <c r="A71" s="59" t="s">
        <v>71</v>
      </c>
      <c r="B71" s="20" t="s">
        <v>72</v>
      </c>
      <c r="C71" s="41">
        <f>C69+C70</f>
        <v>212324461</v>
      </c>
      <c r="D71" s="41">
        <f t="shared" ref="D71:L71" si="6">D69+D70</f>
        <v>206453561</v>
      </c>
      <c r="E71" s="42">
        <f t="shared" si="6"/>
        <v>208879532</v>
      </c>
      <c r="F71" s="43">
        <f t="shared" si="6"/>
        <v>253723509</v>
      </c>
      <c r="G71" s="41">
        <f t="shared" si="6"/>
        <v>249623509</v>
      </c>
      <c r="H71" s="42">
        <f t="shared" si="6"/>
        <v>249623509</v>
      </c>
      <c r="I71" s="44">
        <f t="shared" si="6"/>
        <v>231308665</v>
      </c>
      <c r="J71" s="45">
        <f t="shared" si="6"/>
        <v>265297876</v>
      </c>
      <c r="K71" s="41">
        <f t="shared" si="6"/>
        <v>280154557</v>
      </c>
      <c r="L71" s="42">
        <f t="shared" si="6"/>
        <v>295563057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84394857</v>
      </c>
      <c r="D79" s="35">
        <v>87197834</v>
      </c>
      <c r="E79" s="36">
        <v>87278273</v>
      </c>
      <c r="F79" s="48">
        <v>90301531</v>
      </c>
      <c r="G79" s="35">
        <v>90301531</v>
      </c>
      <c r="H79" s="52">
        <v>90301531</v>
      </c>
      <c r="I79" s="38">
        <v>80374272</v>
      </c>
      <c r="J79" s="37">
        <v>92881969</v>
      </c>
      <c r="K79" s="35">
        <v>97154542</v>
      </c>
      <c r="L79" s="36">
        <v>101526519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459561</v>
      </c>
      <c r="F80" s="48">
        <v>0</v>
      </c>
      <c r="G80" s="35">
        <v>0</v>
      </c>
      <c r="H80" s="52">
        <v>0</v>
      </c>
      <c r="I80" s="38">
        <v>1389827</v>
      </c>
      <c r="J80" s="37">
        <v>1844337</v>
      </c>
      <c r="K80" s="35">
        <v>1929176</v>
      </c>
      <c r="L80" s="36">
        <v>2015990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14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84394857</v>
      </c>
      <c r="D83" s="41">
        <f t="shared" ref="D83:L83" si="7">SUM(D79:D81)</f>
        <v>87197834</v>
      </c>
      <c r="E83" s="42">
        <f t="shared" si="7"/>
        <v>87737834</v>
      </c>
      <c r="F83" s="43">
        <f t="shared" si="7"/>
        <v>90301531</v>
      </c>
      <c r="G83" s="41">
        <f t="shared" si="7"/>
        <v>90301531</v>
      </c>
      <c r="H83" s="42">
        <f t="shared" si="7"/>
        <v>90301531</v>
      </c>
      <c r="I83" s="44">
        <f t="shared" si="7"/>
        <v>81764099</v>
      </c>
      <c r="J83" s="45">
        <f t="shared" si="7"/>
        <v>94726306</v>
      </c>
      <c r="K83" s="41">
        <f t="shared" si="7"/>
        <v>99083718</v>
      </c>
      <c r="L83" s="42">
        <f t="shared" si="7"/>
        <v>103542523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135302085</v>
      </c>
      <c r="D86" s="35">
        <v>124063033</v>
      </c>
      <c r="E86" s="36">
        <v>139206924</v>
      </c>
      <c r="F86" s="48">
        <v>171431746</v>
      </c>
      <c r="G86" s="35">
        <v>171431746</v>
      </c>
      <c r="H86" s="52">
        <v>171431746</v>
      </c>
      <c r="I86" s="38">
        <v>161425673</v>
      </c>
      <c r="J86" s="37">
        <v>193203577</v>
      </c>
      <c r="K86" s="35">
        <v>223536539</v>
      </c>
      <c r="L86" s="36">
        <v>204631776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135302085</v>
      </c>
      <c r="D88" s="41">
        <f t="shared" ref="D88:L88" si="8">SUM(D86:D87)</f>
        <v>124063033</v>
      </c>
      <c r="E88" s="42">
        <f t="shared" si="8"/>
        <v>139206924</v>
      </c>
      <c r="F88" s="43">
        <f t="shared" si="8"/>
        <v>171431746</v>
      </c>
      <c r="G88" s="41">
        <f t="shared" si="8"/>
        <v>171431746</v>
      </c>
      <c r="H88" s="42">
        <f t="shared" si="8"/>
        <v>171431746</v>
      </c>
      <c r="I88" s="44">
        <f t="shared" si="8"/>
        <v>161425673</v>
      </c>
      <c r="J88" s="45">
        <f t="shared" si="8"/>
        <v>193203577</v>
      </c>
      <c r="K88" s="41">
        <f t="shared" si="8"/>
        <v>223536539</v>
      </c>
      <c r="L88" s="42">
        <f t="shared" si="8"/>
        <v>204631776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681126</v>
      </c>
      <c r="D91" s="35">
        <v>553239</v>
      </c>
      <c r="E91" s="36">
        <v>581154</v>
      </c>
      <c r="F91" s="48">
        <v>1078362</v>
      </c>
      <c r="G91" s="35">
        <v>1078362</v>
      </c>
      <c r="H91" s="52">
        <v>1078362</v>
      </c>
      <c r="I91" s="38">
        <v>608173</v>
      </c>
      <c r="J91" s="37">
        <v>1054137</v>
      </c>
      <c r="K91" s="35">
        <v>1102627</v>
      </c>
      <c r="L91" s="36">
        <v>1152245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681126</v>
      </c>
      <c r="D93" s="41">
        <f t="shared" ref="D93:L93" si="9">SUM(D91:D92)</f>
        <v>553239</v>
      </c>
      <c r="E93" s="42">
        <f t="shared" si="9"/>
        <v>581154</v>
      </c>
      <c r="F93" s="43">
        <f t="shared" si="9"/>
        <v>1078362</v>
      </c>
      <c r="G93" s="41">
        <f t="shared" si="9"/>
        <v>1078362</v>
      </c>
      <c r="H93" s="42">
        <f t="shared" si="9"/>
        <v>1078362</v>
      </c>
      <c r="I93" s="44">
        <f t="shared" si="9"/>
        <v>608173</v>
      </c>
      <c r="J93" s="45">
        <f t="shared" si="9"/>
        <v>1054137</v>
      </c>
      <c r="K93" s="41">
        <f t="shared" si="9"/>
        <v>1102627</v>
      </c>
      <c r="L93" s="42">
        <f t="shared" si="9"/>
        <v>1152245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28040335</v>
      </c>
      <c r="D96" s="35">
        <v>17290410</v>
      </c>
      <c r="E96" s="36">
        <v>19034481</v>
      </c>
      <c r="F96" s="48">
        <v>19311661</v>
      </c>
      <c r="G96" s="35">
        <v>22429080</v>
      </c>
      <c r="H96" s="52">
        <v>22429080</v>
      </c>
      <c r="I96" s="38">
        <v>17587543</v>
      </c>
      <c r="J96" s="37">
        <v>34389029</v>
      </c>
      <c r="K96" s="35">
        <v>31773126</v>
      </c>
      <c r="L96" s="36">
        <v>32889413</v>
      </c>
    </row>
    <row r="97" spans="1:12" x14ac:dyDescent="0.25">
      <c r="A97" s="55" t="s">
        <v>87</v>
      </c>
      <c r="B97" s="20" t="s">
        <v>19</v>
      </c>
      <c r="C97" s="35">
        <v>10319254</v>
      </c>
      <c r="D97" s="35">
        <v>18022839</v>
      </c>
      <c r="E97" s="36">
        <v>19875277</v>
      </c>
      <c r="F97" s="48">
        <v>17688389</v>
      </c>
      <c r="G97" s="35">
        <v>18967739</v>
      </c>
      <c r="H97" s="52">
        <v>18967739</v>
      </c>
      <c r="I97" s="38">
        <v>11899001</v>
      </c>
      <c r="J97" s="37">
        <v>22296278</v>
      </c>
      <c r="K97" s="35">
        <v>18964307</v>
      </c>
      <c r="L97" s="36">
        <v>19817702</v>
      </c>
    </row>
    <row r="98" spans="1:12" x14ac:dyDescent="0.25">
      <c r="A98" s="55" t="s">
        <v>88</v>
      </c>
      <c r="B98" s="20" t="s">
        <v>19</v>
      </c>
      <c r="C98" s="35">
        <v>5099435</v>
      </c>
      <c r="D98" s="35">
        <v>9934307</v>
      </c>
      <c r="E98" s="36">
        <v>8576864</v>
      </c>
      <c r="F98" s="48">
        <v>36830858</v>
      </c>
      <c r="G98" s="35">
        <v>32434089</v>
      </c>
      <c r="H98" s="52">
        <v>32434089</v>
      </c>
      <c r="I98" s="38">
        <v>28294016</v>
      </c>
      <c r="J98" s="37">
        <v>19417754</v>
      </c>
      <c r="K98" s="35">
        <v>19631068</v>
      </c>
      <c r="L98" s="36">
        <v>20514472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43459024</v>
      </c>
      <c r="D127" s="41">
        <f t="shared" ref="D127:L127" si="10">SUM(D96:D98)</f>
        <v>45247556</v>
      </c>
      <c r="E127" s="42">
        <f t="shared" si="10"/>
        <v>47486622</v>
      </c>
      <c r="F127" s="43">
        <f t="shared" si="10"/>
        <v>73830908</v>
      </c>
      <c r="G127" s="41">
        <f t="shared" si="10"/>
        <v>73830908</v>
      </c>
      <c r="H127" s="42">
        <f t="shared" si="10"/>
        <v>73830908</v>
      </c>
      <c r="I127" s="44">
        <f t="shared" si="10"/>
        <v>57780560</v>
      </c>
      <c r="J127" s="45">
        <f t="shared" si="10"/>
        <v>76103061</v>
      </c>
      <c r="K127" s="41">
        <f t="shared" si="10"/>
        <v>70368501</v>
      </c>
      <c r="L127" s="42">
        <f t="shared" si="10"/>
        <v>73221587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5410601</v>
      </c>
      <c r="D133" s="35">
        <v>4484612</v>
      </c>
      <c r="E133" s="36">
        <v>4671573</v>
      </c>
      <c r="F133" s="48">
        <v>1922383</v>
      </c>
      <c r="G133" s="35">
        <v>7079276</v>
      </c>
      <c r="H133" s="52">
        <v>7079276</v>
      </c>
      <c r="I133" s="38">
        <v>1829663</v>
      </c>
      <c r="J133" s="37">
        <v>7426161</v>
      </c>
      <c r="K133" s="35">
        <v>7767764</v>
      </c>
      <c r="L133" s="36">
        <v>8117313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46061165</v>
      </c>
      <c r="D136" s="35">
        <v>75225148</v>
      </c>
      <c r="E136" s="36">
        <v>72943664</v>
      </c>
      <c r="F136" s="48">
        <v>79421012</v>
      </c>
      <c r="G136" s="35">
        <v>70604280</v>
      </c>
      <c r="H136" s="52">
        <v>70604280</v>
      </c>
      <c r="I136" s="38">
        <v>68116418</v>
      </c>
      <c r="J136" s="37">
        <v>69665943</v>
      </c>
      <c r="K136" s="35">
        <v>61241336</v>
      </c>
      <c r="L136" s="36">
        <v>63997205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51471766</v>
      </c>
      <c r="D157" s="66">
        <f t="shared" ref="D157:L157" si="11">+D130+D131+D133+D136</f>
        <v>79709760</v>
      </c>
      <c r="E157" s="67">
        <f t="shared" si="11"/>
        <v>77615237</v>
      </c>
      <c r="F157" s="68">
        <f t="shared" si="11"/>
        <v>81343395</v>
      </c>
      <c r="G157" s="66">
        <f t="shared" si="11"/>
        <v>77683556</v>
      </c>
      <c r="H157" s="67">
        <f t="shared" si="11"/>
        <v>77683556</v>
      </c>
      <c r="I157" s="69">
        <f t="shared" si="11"/>
        <v>69946081</v>
      </c>
      <c r="J157" s="70">
        <f t="shared" si="11"/>
        <v>77092104</v>
      </c>
      <c r="K157" s="66">
        <f t="shared" si="11"/>
        <v>69009100</v>
      </c>
      <c r="L157" s="67">
        <f t="shared" si="11"/>
        <v>72114518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466123</v>
      </c>
      <c r="D161" s="35">
        <v>6307200</v>
      </c>
      <c r="E161" s="36">
        <v>6030888</v>
      </c>
      <c r="F161" s="48">
        <v>11405410</v>
      </c>
      <c r="G161" s="35">
        <v>12405410</v>
      </c>
      <c r="H161" s="52">
        <v>12405410</v>
      </c>
      <c r="I161" s="38">
        <v>11342397</v>
      </c>
      <c r="J161" s="37">
        <v>8374063</v>
      </c>
      <c r="K161" s="35">
        <v>8759150</v>
      </c>
      <c r="L161" s="36">
        <v>9158773</v>
      </c>
    </row>
    <row r="162" spans="1:12" x14ac:dyDescent="0.25">
      <c r="A162" s="34" t="s">
        <v>99</v>
      </c>
      <c r="B162" s="20" t="s">
        <v>19</v>
      </c>
      <c r="C162" s="35">
        <v>2800131</v>
      </c>
      <c r="D162" s="35">
        <v>465649</v>
      </c>
      <c r="E162" s="36">
        <v>4399863</v>
      </c>
      <c r="F162" s="48">
        <v>23822586</v>
      </c>
      <c r="G162" s="35">
        <v>11991799</v>
      </c>
      <c r="H162" s="52">
        <v>11991799</v>
      </c>
      <c r="I162" s="38">
        <v>9926109</v>
      </c>
      <c r="J162" s="37">
        <v>7264404</v>
      </c>
      <c r="K162" s="35">
        <v>7598564</v>
      </c>
      <c r="L162" s="36">
        <v>7940504</v>
      </c>
    </row>
    <row r="163" spans="1:12" x14ac:dyDescent="0.25">
      <c r="A163" s="34" t="s">
        <v>100</v>
      </c>
      <c r="B163" s="20" t="s">
        <v>19</v>
      </c>
      <c r="C163" s="35">
        <v>338465</v>
      </c>
      <c r="D163" s="35">
        <v>2834744</v>
      </c>
      <c r="E163" s="36">
        <v>2244498</v>
      </c>
      <c r="F163" s="48">
        <v>5324728</v>
      </c>
      <c r="G163" s="35">
        <v>1700332</v>
      </c>
      <c r="H163" s="52">
        <v>1700332</v>
      </c>
      <c r="I163" s="38">
        <v>1028899</v>
      </c>
      <c r="J163" s="37">
        <v>319040</v>
      </c>
      <c r="K163" s="35">
        <v>333715</v>
      </c>
      <c r="L163" s="36">
        <v>348735</v>
      </c>
    </row>
    <row r="164" spans="1:12" x14ac:dyDescent="0.25">
      <c r="A164" s="64" t="s">
        <v>101</v>
      </c>
      <c r="B164" s="65" t="s">
        <v>102</v>
      </c>
      <c r="C164" s="80">
        <f>SUM(C160:C163)</f>
        <v>3604719</v>
      </c>
      <c r="D164" s="81">
        <f t="shared" ref="D164:L164" si="12">SUM(D160:D163)</f>
        <v>9607593</v>
      </c>
      <c r="E164" s="82">
        <f t="shared" si="12"/>
        <v>12675249</v>
      </c>
      <c r="F164" s="80">
        <f t="shared" si="12"/>
        <v>40552724</v>
      </c>
      <c r="G164" s="81">
        <f t="shared" si="12"/>
        <v>26097541</v>
      </c>
      <c r="H164" s="82">
        <f t="shared" si="12"/>
        <v>26097541</v>
      </c>
      <c r="I164" s="83">
        <f t="shared" si="12"/>
        <v>22297405</v>
      </c>
      <c r="J164" s="84">
        <f t="shared" si="12"/>
        <v>15957507</v>
      </c>
      <c r="K164" s="81">
        <f t="shared" si="12"/>
        <v>16691429</v>
      </c>
      <c r="L164" s="82">
        <f t="shared" si="12"/>
        <v>17448012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14949286</v>
      </c>
      <c r="D167" s="35">
        <v>31830729</v>
      </c>
      <c r="E167" s="36">
        <v>32790534</v>
      </c>
      <c r="F167" s="48">
        <v>31673261</v>
      </c>
      <c r="G167" s="35">
        <v>30013695</v>
      </c>
      <c r="H167" s="52">
        <v>30013695</v>
      </c>
      <c r="I167" s="38">
        <v>36779363</v>
      </c>
      <c r="J167" s="37">
        <v>35552003</v>
      </c>
      <c r="K167" s="35">
        <v>37187561</v>
      </c>
      <c r="L167" s="36">
        <v>38855668</v>
      </c>
    </row>
    <row r="168" spans="1:12" x14ac:dyDescent="0.25">
      <c r="A168" s="34" t="s">
        <v>105</v>
      </c>
      <c r="B168" s="20" t="s">
        <v>19</v>
      </c>
      <c r="C168" s="35">
        <v>12657812</v>
      </c>
      <c r="D168" s="35">
        <v>12513781</v>
      </c>
      <c r="E168" s="36">
        <v>13832303</v>
      </c>
      <c r="F168" s="48">
        <v>17704517</v>
      </c>
      <c r="G168" s="35">
        <v>19363083</v>
      </c>
      <c r="H168" s="52">
        <v>19363083</v>
      </c>
      <c r="I168" s="38">
        <v>15863873</v>
      </c>
      <c r="J168" s="37">
        <v>17878636</v>
      </c>
      <c r="K168" s="35">
        <v>18700889</v>
      </c>
      <c r="L168" s="36">
        <v>19547771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27607098</v>
      </c>
      <c r="D169" s="81">
        <f t="shared" si="13"/>
        <v>44344510</v>
      </c>
      <c r="E169" s="82">
        <f t="shared" si="13"/>
        <v>46622837</v>
      </c>
      <c r="F169" s="80">
        <f t="shared" si="13"/>
        <v>49377778</v>
      </c>
      <c r="G169" s="81">
        <f t="shared" si="13"/>
        <v>49376778</v>
      </c>
      <c r="H169" s="82">
        <f t="shared" si="13"/>
        <v>49376778</v>
      </c>
      <c r="I169" s="83">
        <f t="shared" si="13"/>
        <v>52643236</v>
      </c>
      <c r="J169" s="84">
        <f t="shared" si="13"/>
        <v>53430639</v>
      </c>
      <c r="K169" s="81">
        <f t="shared" si="13"/>
        <v>55888450</v>
      </c>
      <c r="L169" s="82">
        <f t="shared" si="13"/>
        <v>58403439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87658435</v>
      </c>
      <c r="D8" s="35">
        <v>96260598</v>
      </c>
      <c r="E8" s="36">
        <v>97299874</v>
      </c>
      <c r="F8" s="37">
        <v>122246981</v>
      </c>
      <c r="G8" s="35">
        <v>125076981</v>
      </c>
      <c r="H8" s="36">
        <v>125076981</v>
      </c>
      <c r="I8" s="38">
        <v>120779825</v>
      </c>
      <c r="J8" s="37">
        <v>131205780</v>
      </c>
      <c r="K8" s="35">
        <v>137241204</v>
      </c>
      <c r="L8" s="36">
        <v>143554320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-7491000</v>
      </c>
      <c r="K9" s="35">
        <v>-7836000</v>
      </c>
      <c r="L9" s="36">
        <v>-8196000</v>
      </c>
    </row>
    <row r="10" spans="1:12" x14ac:dyDescent="0.25">
      <c r="A10" s="40" t="s">
        <v>25</v>
      </c>
      <c r="B10" s="20" t="s">
        <v>19</v>
      </c>
      <c r="C10" s="41">
        <f>C8+C9</f>
        <v>87658435</v>
      </c>
      <c r="D10" s="41">
        <f t="shared" ref="D10:L10" si="0">D8+D9</f>
        <v>96260598</v>
      </c>
      <c r="E10" s="42">
        <f t="shared" si="0"/>
        <v>97299874</v>
      </c>
      <c r="F10" s="43">
        <f t="shared" si="0"/>
        <v>122246981</v>
      </c>
      <c r="G10" s="41">
        <f t="shared" si="0"/>
        <v>125076981</v>
      </c>
      <c r="H10" s="42">
        <f t="shared" si="0"/>
        <v>125076981</v>
      </c>
      <c r="I10" s="44">
        <f t="shared" si="0"/>
        <v>120779825</v>
      </c>
      <c r="J10" s="45">
        <f t="shared" si="0"/>
        <v>123714780</v>
      </c>
      <c r="K10" s="41">
        <f t="shared" si="0"/>
        <v>129405204</v>
      </c>
      <c r="L10" s="42">
        <f t="shared" si="0"/>
        <v>135358320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368846743</v>
      </c>
      <c r="D14" s="35">
        <v>388761781</v>
      </c>
      <c r="E14" s="36">
        <v>371218583</v>
      </c>
      <c r="F14" s="37">
        <v>614105019</v>
      </c>
      <c r="G14" s="35">
        <v>621269019</v>
      </c>
      <c r="H14" s="36">
        <v>621269019</v>
      </c>
      <c r="I14" s="38">
        <v>439109556</v>
      </c>
      <c r="J14" s="37">
        <v>473173888</v>
      </c>
      <c r="K14" s="35">
        <v>525983188</v>
      </c>
      <c r="L14" s="36">
        <v>592776284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43197</v>
      </c>
      <c r="F15" s="37">
        <v>-5540948</v>
      </c>
      <c r="G15" s="35">
        <v>-5540948</v>
      </c>
      <c r="H15" s="36">
        <v>-5540948</v>
      </c>
      <c r="I15" s="38">
        <v>0</v>
      </c>
      <c r="J15" s="37">
        <v>-6244644</v>
      </c>
      <c r="K15" s="35">
        <v>-7037724</v>
      </c>
      <c r="L15" s="36">
        <v>-7931508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368846743</v>
      </c>
      <c r="D17" s="41">
        <f t="shared" ref="D17:L17" si="1">D14+D15+D16</f>
        <v>388761781</v>
      </c>
      <c r="E17" s="42">
        <f t="shared" si="1"/>
        <v>371261780</v>
      </c>
      <c r="F17" s="43">
        <f t="shared" si="1"/>
        <v>608564071</v>
      </c>
      <c r="G17" s="41">
        <f t="shared" si="1"/>
        <v>615728071</v>
      </c>
      <c r="H17" s="42">
        <f t="shared" si="1"/>
        <v>615728071</v>
      </c>
      <c r="I17" s="44">
        <f t="shared" si="1"/>
        <v>439109556</v>
      </c>
      <c r="J17" s="45">
        <f t="shared" si="1"/>
        <v>466929244</v>
      </c>
      <c r="K17" s="41">
        <f t="shared" si="1"/>
        <v>518945464</v>
      </c>
      <c r="L17" s="42">
        <f t="shared" si="1"/>
        <v>584844776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84746</v>
      </c>
      <c r="D26" s="35">
        <v>98702</v>
      </c>
      <c r="E26" s="36">
        <v>866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84746</v>
      </c>
      <c r="D29" s="41">
        <f t="shared" ref="D29:L29" si="3">D26+D27+D28</f>
        <v>98702</v>
      </c>
      <c r="E29" s="42">
        <f t="shared" si="3"/>
        <v>866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12880686</v>
      </c>
      <c r="D32" s="35">
        <v>13628851</v>
      </c>
      <c r="E32" s="36">
        <v>14401819</v>
      </c>
      <c r="F32" s="48">
        <v>15004310</v>
      </c>
      <c r="G32" s="35">
        <v>16204310</v>
      </c>
      <c r="H32" s="52">
        <v>16204310</v>
      </c>
      <c r="I32" s="38">
        <v>15184851</v>
      </c>
      <c r="J32" s="37">
        <v>16998300</v>
      </c>
      <c r="K32" s="35">
        <v>17780232</v>
      </c>
      <c r="L32" s="36">
        <v>18598140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-1658000</v>
      </c>
      <c r="K35" s="35">
        <v>-1734000</v>
      </c>
      <c r="L35" s="36">
        <v>-1814000</v>
      </c>
    </row>
    <row r="36" spans="1:12" x14ac:dyDescent="0.25">
      <c r="A36" s="40" t="s">
        <v>47</v>
      </c>
      <c r="B36" s="20" t="s">
        <v>19</v>
      </c>
      <c r="C36" s="41">
        <f>C32+C33+C34+C35</f>
        <v>12880686</v>
      </c>
      <c r="D36" s="41">
        <f t="shared" ref="D36:L36" si="4">D32+D33+D34+D35</f>
        <v>13628851</v>
      </c>
      <c r="E36" s="42">
        <f t="shared" si="4"/>
        <v>14401819</v>
      </c>
      <c r="F36" s="43">
        <f t="shared" si="4"/>
        <v>15004310</v>
      </c>
      <c r="G36" s="41">
        <f t="shared" si="4"/>
        <v>16204310</v>
      </c>
      <c r="H36" s="42">
        <f t="shared" si="4"/>
        <v>16204310</v>
      </c>
      <c r="I36" s="44">
        <f t="shared" si="4"/>
        <v>15184851</v>
      </c>
      <c r="J36" s="45">
        <f t="shared" si="4"/>
        <v>15340300</v>
      </c>
      <c r="K36" s="41">
        <f t="shared" si="4"/>
        <v>16046232</v>
      </c>
      <c r="L36" s="42">
        <f t="shared" si="4"/>
        <v>16784140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156021296</v>
      </c>
      <c r="D53" s="35">
        <v>165778048</v>
      </c>
      <c r="E53" s="36">
        <v>193460144</v>
      </c>
      <c r="F53" s="48">
        <v>189518403</v>
      </c>
      <c r="G53" s="35">
        <v>191962903</v>
      </c>
      <c r="H53" s="52">
        <v>191962903</v>
      </c>
      <c r="I53" s="38">
        <v>219468207</v>
      </c>
      <c r="J53" s="37">
        <v>162533890</v>
      </c>
      <c r="K53" s="35">
        <v>171310696</v>
      </c>
      <c r="L53" s="36">
        <v>180561508</v>
      </c>
    </row>
    <row r="54" spans="1:12" x14ac:dyDescent="0.25">
      <c r="A54" s="34" t="s">
        <v>52</v>
      </c>
      <c r="B54" s="20" t="s">
        <v>19</v>
      </c>
      <c r="C54" s="35">
        <v>35299553</v>
      </c>
      <c r="D54" s="35">
        <v>35326724</v>
      </c>
      <c r="E54" s="36">
        <v>39810915</v>
      </c>
      <c r="F54" s="48">
        <v>46580436</v>
      </c>
      <c r="G54" s="35">
        <v>46911936</v>
      </c>
      <c r="H54" s="52">
        <v>46911936</v>
      </c>
      <c r="I54" s="38">
        <v>44933257</v>
      </c>
      <c r="J54" s="37">
        <v>46445232</v>
      </c>
      <c r="K54" s="35">
        <v>48953244</v>
      </c>
      <c r="L54" s="36">
        <v>51596752</v>
      </c>
    </row>
    <row r="55" spans="1:12" x14ac:dyDescent="0.25">
      <c r="A55" s="34" t="s">
        <v>53</v>
      </c>
      <c r="B55" s="20" t="s">
        <v>19</v>
      </c>
      <c r="C55" s="35">
        <v>18300590</v>
      </c>
      <c r="D55" s="35">
        <v>15312142</v>
      </c>
      <c r="E55" s="36">
        <v>17188031</v>
      </c>
      <c r="F55" s="48">
        <v>23594300</v>
      </c>
      <c r="G55" s="35">
        <v>24114300</v>
      </c>
      <c r="H55" s="52">
        <v>24114300</v>
      </c>
      <c r="I55" s="38">
        <v>22630041</v>
      </c>
      <c r="J55" s="37">
        <v>25416492</v>
      </c>
      <c r="K55" s="35">
        <v>26788992</v>
      </c>
      <c r="L55" s="36">
        <v>28235592</v>
      </c>
    </row>
    <row r="56" spans="1:12" x14ac:dyDescent="0.25">
      <c r="A56" s="34" t="s">
        <v>54</v>
      </c>
      <c r="B56" s="20" t="s">
        <v>19</v>
      </c>
      <c r="C56" s="35">
        <v>28580821</v>
      </c>
      <c r="D56" s="35">
        <v>27300200</v>
      </c>
      <c r="E56" s="36">
        <v>34172599</v>
      </c>
      <c r="F56" s="48">
        <v>33759395</v>
      </c>
      <c r="G56" s="35">
        <v>36409395</v>
      </c>
      <c r="H56" s="52">
        <v>36409395</v>
      </c>
      <c r="I56" s="38">
        <v>35316322</v>
      </c>
      <c r="J56" s="37">
        <v>33375508</v>
      </c>
      <c r="K56" s="35">
        <v>35177774</v>
      </c>
      <c r="L56" s="36">
        <v>37077390</v>
      </c>
    </row>
    <row r="57" spans="1:12" x14ac:dyDescent="0.25">
      <c r="A57" s="34" t="s">
        <v>55</v>
      </c>
      <c r="B57" s="20" t="s">
        <v>19</v>
      </c>
      <c r="C57" s="35">
        <v>13027379</v>
      </c>
      <c r="D57" s="35">
        <v>13801777</v>
      </c>
      <c r="E57" s="36">
        <v>14777211</v>
      </c>
      <c r="F57" s="48">
        <v>32107993</v>
      </c>
      <c r="G57" s="35">
        <v>29945493</v>
      </c>
      <c r="H57" s="52">
        <v>29945493</v>
      </c>
      <c r="I57" s="38">
        <v>13076967</v>
      </c>
      <c r="J57" s="37">
        <v>29562556</v>
      </c>
      <c r="K57" s="35">
        <v>31158946</v>
      </c>
      <c r="L57" s="36">
        <v>32841534</v>
      </c>
    </row>
    <row r="58" spans="1:12" x14ac:dyDescent="0.25">
      <c r="A58" s="34" t="s">
        <v>56</v>
      </c>
      <c r="B58" s="20" t="s">
        <v>19</v>
      </c>
      <c r="C58" s="35">
        <v>13271231</v>
      </c>
      <c r="D58" s="35">
        <v>13671003</v>
      </c>
      <c r="E58" s="36">
        <v>15968531</v>
      </c>
      <c r="F58" s="48">
        <v>18332062</v>
      </c>
      <c r="G58" s="35">
        <v>20342062</v>
      </c>
      <c r="H58" s="52">
        <v>20342062</v>
      </c>
      <c r="I58" s="38">
        <v>18624800</v>
      </c>
      <c r="J58" s="37">
        <v>21440520</v>
      </c>
      <c r="K58" s="35">
        <v>22598316</v>
      </c>
      <c r="L58" s="36">
        <v>23818632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0</v>
      </c>
      <c r="G59" s="35">
        <v>0</v>
      </c>
      <c r="H59" s="52">
        <v>0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431456</v>
      </c>
      <c r="D60" s="35">
        <v>361688</v>
      </c>
      <c r="E60" s="36">
        <v>398249</v>
      </c>
      <c r="F60" s="48">
        <v>494343</v>
      </c>
      <c r="G60" s="35">
        <v>4122343</v>
      </c>
      <c r="H60" s="52">
        <v>4122343</v>
      </c>
      <c r="I60" s="38">
        <v>459572</v>
      </c>
      <c r="J60" s="37">
        <v>4344900</v>
      </c>
      <c r="K60" s="35">
        <v>4579560</v>
      </c>
      <c r="L60" s="36">
        <v>4826868</v>
      </c>
    </row>
    <row r="61" spans="1:12" x14ac:dyDescent="0.25">
      <c r="A61" s="34" t="s">
        <v>59</v>
      </c>
      <c r="B61" s="20" t="s">
        <v>19</v>
      </c>
      <c r="C61" s="35">
        <v>2724218</v>
      </c>
      <c r="D61" s="35">
        <v>4046965</v>
      </c>
      <c r="E61" s="36">
        <v>3590967</v>
      </c>
      <c r="F61" s="48">
        <v>3661826</v>
      </c>
      <c r="G61" s="35">
        <v>3970326</v>
      </c>
      <c r="H61" s="52">
        <v>3970326</v>
      </c>
      <c r="I61" s="38">
        <v>3419248</v>
      </c>
      <c r="J61" s="37">
        <v>4184736</v>
      </c>
      <c r="K61" s="35">
        <v>4410708</v>
      </c>
      <c r="L61" s="36">
        <v>4648896</v>
      </c>
    </row>
    <row r="62" spans="1:12" x14ac:dyDescent="0.25">
      <c r="A62" s="34" t="s">
        <v>60</v>
      </c>
      <c r="B62" s="20" t="s">
        <v>19</v>
      </c>
      <c r="C62" s="35">
        <v>6130009</v>
      </c>
      <c r="D62" s="35">
        <v>361659</v>
      </c>
      <c r="E62" s="36">
        <v>1352424</v>
      </c>
      <c r="F62" s="48">
        <v>0</v>
      </c>
      <c r="G62" s="35">
        <v>80000</v>
      </c>
      <c r="H62" s="52">
        <v>80000</v>
      </c>
      <c r="I62" s="38">
        <v>7063912</v>
      </c>
      <c r="J62" s="37">
        <v>84324</v>
      </c>
      <c r="K62" s="35">
        <v>88872</v>
      </c>
      <c r="L62" s="36">
        <v>93672</v>
      </c>
    </row>
    <row r="63" spans="1:12" x14ac:dyDescent="0.25">
      <c r="A63" s="34" t="s">
        <v>61</v>
      </c>
      <c r="B63" s="20" t="s">
        <v>19</v>
      </c>
      <c r="C63" s="35">
        <v>1201000</v>
      </c>
      <c r="D63" s="35">
        <v>1243000</v>
      </c>
      <c r="E63" s="36">
        <v>1230000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19854706</v>
      </c>
      <c r="D64" s="35">
        <v>15071000</v>
      </c>
      <c r="E64" s="36">
        <v>16600000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2285670</v>
      </c>
      <c r="D67" s="35">
        <v>1512012</v>
      </c>
      <c r="E67" s="36">
        <v>1076259</v>
      </c>
      <c r="F67" s="48">
        <v>1439242</v>
      </c>
      <c r="G67" s="35">
        <v>1629242</v>
      </c>
      <c r="H67" s="52">
        <v>1629242</v>
      </c>
      <c r="I67" s="38">
        <v>884358</v>
      </c>
      <c r="J67" s="37">
        <v>1717236</v>
      </c>
      <c r="K67" s="35">
        <v>1809948</v>
      </c>
      <c r="L67" s="36">
        <v>1907676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297127929</v>
      </c>
      <c r="D69" s="41">
        <f t="shared" ref="D69:L69" si="5">SUM(D53:D68)</f>
        <v>293786218</v>
      </c>
      <c r="E69" s="42">
        <f t="shared" si="5"/>
        <v>339625330</v>
      </c>
      <c r="F69" s="43">
        <f t="shared" si="5"/>
        <v>349488000</v>
      </c>
      <c r="G69" s="41">
        <f t="shared" si="5"/>
        <v>359488000</v>
      </c>
      <c r="H69" s="42">
        <f t="shared" si="5"/>
        <v>359488000</v>
      </c>
      <c r="I69" s="44">
        <f t="shared" si="5"/>
        <v>365876684</v>
      </c>
      <c r="J69" s="45">
        <f t="shared" si="5"/>
        <v>329105394</v>
      </c>
      <c r="K69" s="41">
        <f t="shared" si="5"/>
        <v>346877056</v>
      </c>
      <c r="L69" s="42">
        <f t="shared" si="5"/>
        <v>365608520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297127929</v>
      </c>
      <c r="D71" s="41">
        <f t="shared" ref="D71:L71" si="6">D69+D70</f>
        <v>293786218</v>
      </c>
      <c r="E71" s="42">
        <f t="shared" si="6"/>
        <v>339625330</v>
      </c>
      <c r="F71" s="43">
        <f t="shared" si="6"/>
        <v>349488000</v>
      </c>
      <c r="G71" s="41">
        <f t="shared" si="6"/>
        <v>359488000</v>
      </c>
      <c r="H71" s="42">
        <f t="shared" si="6"/>
        <v>359488000</v>
      </c>
      <c r="I71" s="44">
        <f t="shared" si="6"/>
        <v>365876684</v>
      </c>
      <c r="J71" s="45">
        <f t="shared" si="6"/>
        <v>329105394</v>
      </c>
      <c r="K71" s="41">
        <f t="shared" si="6"/>
        <v>346877056</v>
      </c>
      <c r="L71" s="42">
        <f t="shared" si="6"/>
        <v>365608520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125481102</v>
      </c>
      <c r="D79" s="35">
        <v>134780938</v>
      </c>
      <c r="E79" s="36">
        <v>139688654</v>
      </c>
      <c r="F79" s="48">
        <v>145284508</v>
      </c>
      <c r="G79" s="35">
        <v>150284508</v>
      </c>
      <c r="H79" s="52">
        <v>150284508</v>
      </c>
      <c r="I79" s="38">
        <v>152360758</v>
      </c>
      <c r="J79" s="37">
        <v>157648572</v>
      </c>
      <c r="K79" s="35">
        <v>164900388</v>
      </c>
      <c r="L79" s="36">
        <v>172485828</v>
      </c>
    </row>
    <row r="80" spans="1:12" x14ac:dyDescent="0.25">
      <c r="A80" s="34" t="s">
        <v>75</v>
      </c>
      <c r="B80" s="20" t="s">
        <v>19</v>
      </c>
      <c r="C80" s="35">
        <v>678658</v>
      </c>
      <c r="D80" s="35">
        <v>1276941</v>
      </c>
      <c r="E80" s="36">
        <v>604478</v>
      </c>
      <c r="F80" s="48">
        <v>2135490</v>
      </c>
      <c r="G80" s="35">
        <v>2135490</v>
      </c>
      <c r="H80" s="52">
        <v>2135490</v>
      </c>
      <c r="I80" s="38">
        <v>741661</v>
      </c>
      <c r="J80" s="37">
        <v>2240124</v>
      </c>
      <c r="K80" s="35">
        <v>2343168</v>
      </c>
      <c r="L80" s="36">
        <v>2450952</v>
      </c>
    </row>
    <row r="81" spans="1:12" x14ac:dyDescent="0.25">
      <c r="A81" s="34" t="s">
        <v>76</v>
      </c>
      <c r="B81" s="20" t="s">
        <v>19</v>
      </c>
      <c r="C81" s="35">
        <v>1503461</v>
      </c>
      <c r="D81" s="35">
        <v>1373483</v>
      </c>
      <c r="E81" s="36">
        <v>4567244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127663221</v>
      </c>
      <c r="D83" s="41">
        <f t="shared" ref="D83:L83" si="7">SUM(D79:D81)</f>
        <v>137431362</v>
      </c>
      <c r="E83" s="42">
        <f t="shared" si="7"/>
        <v>144860376</v>
      </c>
      <c r="F83" s="43">
        <f t="shared" si="7"/>
        <v>147419998</v>
      </c>
      <c r="G83" s="41">
        <f t="shared" si="7"/>
        <v>152419998</v>
      </c>
      <c r="H83" s="42">
        <f t="shared" si="7"/>
        <v>152419998</v>
      </c>
      <c r="I83" s="44">
        <f t="shared" si="7"/>
        <v>153102419</v>
      </c>
      <c r="J83" s="45">
        <f t="shared" si="7"/>
        <v>159888696</v>
      </c>
      <c r="K83" s="41">
        <f t="shared" si="7"/>
        <v>167243556</v>
      </c>
      <c r="L83" s="42">
        <f t="shared" si="7"/>
        <v>174936780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275609956</v>
      </c>
      <c r="D86" s="35">
        <v>306303648</v>
      </c>
      <c r="E86" s="36">
        <v>299070654</v>
      </c>
      <c r="F86" s="48">
        <v>397742000</v>
      </c>
      <c r="G86" s="35">
        <v>368092000</v>
      </c>
      <c r="H86" s="52">
        <v>368092000</v>
      </c>
      <c r="I86" s="38">
        <v>329325387</v>
      </c>
      <c r="J86" s="37">
        <v>330000000</v>
      </c>
      <c r="K86" s="35">
        <v>371910000</v>
      </c>
      <c r="L86" s="36">
        <v>419142570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275609956</v>
      </c>
      <c r="D88" s="41">
        <f t="shared" ref="D88:L88" si="8">SUM(D86:D87)</f>
        <v>306303648</v>
      </c>
      <c r="E88" s="42">
        <f t="shared" si="8"/>
        <v>299070654</v>
      </c>
      <c r="F88" s="43">
        <f t="shared" si="8"/>
        <v>397742000</v>
      </c>
      <c r="G88" s="41">
        <f t="shared" si="8"/>
        <v>368092000</v>
      </c>
      <c r="H88" s="42">
        <f t="shared" si="8"/>
        <v>368092000</v>
      </c>
      <c r="I88" s="44">
        <f t="shared" si="8"/>
        <v>329325387</v>
      </c>
      <c r="J88" s="45">
        <f t="shared" si="8"/>
        <v>330000000</v>
      </c>
      <c r="K88" s="41">
        <f t="shared" si="8"/>
        <v>371910000</v>
      </c>
      <c r="L88" s="42">
        <f t="shared" si="8"/>
        <v>419142570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37495652</v>
      </c>
      <c r="D96" s="35">
        <v>40640409</v>
      </c>
      <c r="E96" s="36">
        <v>42457691</v>
      </c>
      <c r="F96" s="48">
        <v>70248810</v>
      </c>
      <c r="G96" s="35">
        <v>83915810</v>
      </c>
      <c r="H96" s="52">
        <v>83915810</v>
      </c>
      <c r="I96" s="38">
        <v>45340738</v>
      </c>
      <c r="J96" s="37">
        <v>49961388</v>
      </c>
      <c r="K96" s="35">
        <v>52259612</v>
      </c>
      <c r="L96" s="36">
        <v>54663552</v>
      </c>
    </row>
    <row r="97" spans="1:12" x14ac:dyDescent="0.25">
      <c r="A97" s="55" t="s">
        <v>87</v>
      </c>
      <c r="B97" s="20" t="s">
        <v>19</v>
      </c>
      <c r="C97" s="35">
        <v>55245384</v>
      </c>
      <c r="D97" s="35">
        <v>59096950</v>
      </c>
      <c r="E97" s="36">
        <v>57037041</v>
      </c>
      <c r="F97" s="48">
        <v>87784986</v>
      </c>
      <c r="G97" s="35">
        <v>79254986</v>
      </c>
      <c r="H97" s="52">
        <v>79254986</v>
      </c>
      <c r="I97" s="38">
        <v>64306855</v>
      </c>
      <c r="J97" s="37">
        <v>31714936</v>
      </c>
      <c r="K97" s="35">
        <v>33173824</v>
      </c>
      <c r="L97" s="36">
        <v>34699818</v>
      </c>
    </row>
    <row r="98" spans="1:12" x14ac:dyDescent="0.25">
      <c r="A98" s="55" t="s">
        <v>88</v>
      </c>
      <c r="B98" s="20" t="s">
        <v>19</v>
      </c>
      <c r="C98" s="35">
        <v>19473188</v>
      </c>
      <c r="D98" s="35">
        <v>67987865</v>
      </c>
      <c r="E98" s="36">
        <v>62624841</v>
      </c>
      <c r="F98" s="48">
        <v>78719202</v>
      </c>
      <c r="G98" s="35">
        <v>123754202</v>
      </c>
      <c r="H98" s="52">
        <v>123754202</v>
      </c>
      <c r="I98" s="38">
        <v>52451564</v>
      </c>
      <c r="J98" s="37">
        <v>73479314</v>
      </c>
      <c r="K98" s="35">
        <v>76859360</v>
      </c>
      <c r="L98" s="36">
        <v>80394894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112214224</v>
      </c>
      <c r="D127" s="41">
        <f t="shared" ref="D127:L127" si="10">SUM(D96:D98)</f>
        <v>167725224</v>
      </c>
      <c r="E127" s="42">
        <f t="shared" si="10"/>
        <v>162119573</v>
      </c>
      <c r="F127" s="43">
        <f t="shared" si="10"/>
        <v>236752998</v>
      </c>
      <c r="G127" s="41">
        <f t="shared" si="10"/>
        <v>286924998</v>
      </c>
      <c r="H127" s="42">
        <f t="shared" si="10"/>
        <v>286924998</v>
      </c>
      <c r="I127" s="44">
        <f t="shared" si="10"/>
        <v>162099157</v>
      </c>
      <c r="J127" s="45">
        <f t="shared" si="10"/>
        <v>155155638</v>
      </c>
      <c r="K127" s="41">
        <f t="shared" si="10"/>
        <v>162292796</v>
      </c>
      <c r="L127" s="42">
        <f t="shared" si="10"/>
        <v>169758264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3950882</v>
      </c>
      <c r="D130" s="35">
        <v>4929812</v>
      </c>
      <c r="E130" s="36">
        <v>1420438</v>
      </c>
      <c r="F130" s="48">
        <v>2106000</v>
      </c>
      <c r="G130" s="35">
        <v>2106000</v>
      </c>
      <c r="H130" s="52">
        <v>2106000</v>
      </c>
      <c r="I130" s="38">
        <v>1754396</v>
      </c>
      <c r="J130" s="37">
        <v>2209200</v>
      </c>
      <c r="K130" s="35">
        <v>2310816</v>
      </c>
      <c r="L130" s="36">
        <v>2417112</v>
      </c>
    </row>
    <row r="131" spans="1:12" x14ac:dyDescent="0.25">
      <c r="A131" s="34" t="s">
        <v>92</v>
      </c>
      <c r="B131" s="20" t="s">
        <v>19</v>
      </c>
      <c r="C131" s="35">
        <v>2206910</v>
      </c>
      <c r="D131" s="35">
        <v>-7104688</v>
      </c>
      <c r="E131" s="36">
        <v>-11925998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6499272</v>
      </c>
      <c r="F133" s="48">
        <v>0</v>
      </c>
      <c r="G133" s="35">
        <v>0</v>
      </c>
      <c r="H133" s="52">
        <v>0</v>
      </c>
      <c r="I133" s="38">
        <v>6486983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92326809</v>
      </c>
      <c r="D136" s="35">
        <v>69417523</v>
      </c>
      <c r="E136" s="36">
        <v>70880756</v>
      </c>
      <c r="F136" s="48">
        <v>70806030</v>
      </c>
      <c r="G136" s="35">
        <v>73663030</v>
      </c>
      <c r="H136" s="52">
        <v>73663030</v>
      </c>
      <c r="I136" s="38">
        <v>60905841</v>
      </c>
      <c r="J136" s="37">
        <v>51597002</v>
      </c>
      <c r="K136" s="35">
        <v>53970526</v>
      </c>
      <c r="L136" s="36">
        <v>56453132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98484601</v>
      </c>
      <c r="D157" s="66">
        <f t="shared" ref="D157:L157" si="11">+D130+D131+D133+D136</f>
        <v>67242647</v>
      </c>
      <c r="E157" s="67">
        <f t="shared" si="11"/>
        <v>66874468</v>
      </c>
      <c r="F157" s="68">
        <f t="shared" si="11"/>
        <v>72912030</v>
      </c>
      <c r="G157" s="66">
        <f t="shared" si="11"/>
        <v>75769030</v>
      </c>
      <c r="H157" s="67">
        <f t="shared" si="11"/>
        <v>75769030</v>
      </c>
      <c r="I157" s="69">
        <f t="shared" si="11"/>
        <v>69147220</v>
      </c>
      <c r="J157" s="70">
        <f t="shared" si="11"/>
        <v>53806202</v>
      </c>
      <c r="K157" s="66">
        <f t="shared" si="11"/>
        <v>56281342</v>
      </c>
      <c r="L157" s="67">
        <f t="shared" si="11"/>
        <v>58870244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9878263</v>
      </c>
      <c r="D161" s="35">
        <v>13965722</v>
      </c>
      <c r="E161" s="36">
        <v>17206673</v>
      </c>
      <c r="F161" s="48">
        <v>18475971</v>
      </c>
      <c r="G161" s="35">
        <v>22096407</v>
      </c>
      <c r="H161" s="52">
        <v>22096407</v>
      </c>
      <c r="I161" s="38">
        <v>21893186</v>
      </c>
      <c r="J161" s="37">
        <v>19293396</v>
      </c>
      <c r="K161" s="35">
        <v>20238770</v>
      </c>
      <c r="L161" s="36">
        <v>21169758</v>
      </c>
    </row>
    <row r="162" spans="1:12" x14ac:dyDescent="0.25">
      <c r="A162" s="34" t="s">
        <v>99</v>
      </c>
      <c r="B162" s="20" t="s">
        <v>19</v>
      </c>
      <c r="C162" s="35">
        <v>8511606</v>
      </c>
      <c r="D162" s="35">
        <v>24535732</v>
      </c>
      <c r="E162" s="36">
        <v>15027023</v>
      </c>
      <c r="F162" s="48">
        <v>19548647</v>
      </c>
      <c r="G162" s="35">
        <v>17848647</v>
      </c>
      <c r="H162" s="52">
        <v>17848647</v>
      </c>
      <c r="I162" s="38">
        <v>15262034</v>
      </c>
      <c r="J162" s="37">
        <v>8059150</v>
      </c>
      <c r="K162" s="35">
        <v>8429868</v>
      </c>
      <c r="L162" s="36">
        <v>8817644</v>
      </c>
    </row>
    <row r="163" spans="1:12" x14ac:dyDescent="0.25">
      <c r="A163" s="34" t="s">
        <v>100</v>
      </c>
      <c r="B163" s="20" t="s">
        <v>19</v>
      </c>
      <c r="C163" s="35">
        <v>339906</v>
      </c>
      <c r="D163" s="35">
        <v>159438</v>
      </c>
      <c r="E163" s="36">
        <v>446848</v>
      </c>
      <c r="F163" s="48">
        <v>363432</v>
      </c>
      <c r="G163" s="35">
        <v>363432</v>
      </c>
      <c r="H163" s="52">
        <v>363432</v>
      </c>
      <c r="I163" s="38">
        <v>366378</v>
      </c>
      <c r="J163" s="37">
        <v>381240</v>
      </c>
      <c r="K163" s="35">
        <v>398772</v>
      </c>
      <c r="L163" s="36">
        <v>417120</v>
      </c>
    </row>
    <row r="164" spans="1:12" x14ac:dyDescent="0.25">
      <c r="A164" s="64" t="s">
        <v>101</v>
      </c>
      <c r="B164" s="65" t="s">
        <v>102</v>
      </c>
      <c r="C164" s="80">
        <f>SUM(C160:C163)</f>
        <v>18729775</v>
      </c>
      <c r="D164" s="81">
        <f t="shared" ref="D164:L164" si="12">SUM(D160:D163)</f>
        <v>38660892</v>
      </c>
      <c r="E164" s="82">
        <f t="shared" si="12"/>
        <v>32680544</v>
      </c>
      <c r="F164" s="80">
        <f t="shared" si="12"/>
        <v>38388050</v>
      </c>
      <c r="G164" s="81">
        <f t="shared" si="12"/>
        <v>40308486</v>
      </c>
      <c r="H164" s="82">
        <f t="shared" si="12"/>
        <v>40308486</v>
      </c>
      <c r="I164" s="83">
        <f t="shared" si="12"/>
        <v>37521598</v>
      </c>
      <c r="J164" s="84">
        <f t="shared" si="12"/>
        <v>27733786</v>
      </c>
      <c r="K164" s="81">
        <f t="shared" si="12"/>
        <v>29067410</v>
      </c>
      <c r="L164" s="82">
        <f t="shared" si="12"/>
        <v>30404522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24002517</v>
      </c>
      <c r="D168" s="35">
        <v>31525607</v>
      </c>
      <c r="E168" s="36">
        <v>46356680</v>
      </c>
      <c r="F168" s="48">
        <v>36687567</v>
      </c>
      <c r="G168" s="35">
        <v>41688004</v>
      </c>
      <c r="H168" s="52">
        <v>41688004</v>
      </c>
      <c r="I168" s="38">
        <v>48258310</v>
      </c>
      <c r="J168" s="37">
        <v>29414806</v>
      </c>
      <c r="K168" s="35">
        <v>30854340</v>
      </c>
      <c r="L168" s="36">
        <v>32273646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24002517</v>
      </c>
      <c r="D169" s="81">
        <f t="shared" si="13"/>
        <v>31525607</v>
      </c>
      <c r="E169" s="82">
        <f t="shared" si="13"/>
        <v>46356680</v>
      </c>
      <c r="F169" s="80">
        <f t="shared" si="13"/>
        <v>36687567</v>
      </c>
      <c r="G169" s="81">
        <f t="shared" si="13"/>
        <v>41688004</v>
      </c>
      <c r="H169" s="82">
        <f t="shared" si="13"/>
        <v>41688004</v>
      </c>
      <c r="I169" s="83">
        <f t="shared" si="13"/>
        <v>48258310</v>
      </c>
      <c r="J169" s="84">
        <f t="shared" si="13"/>
        <v>29414806</v>
      </c>
      <c r="K169" s="81">
        <f t="shared" si="13"/>
        <v>30854340</v>
      </c>
      <c r="L169" s="82">
        <f t="shared" si="13"/>
        <v>32273646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43009896</v>
      </c>
      <c r="D8" s="35">
        <v>46395532</v>
      </c>
      <c r="E8" s="36">
        <v>48567358</v>
      </c>
      <c r="F8" s="37">
        <v>62000000</v>
      </c>
      <c r="G8" s="35">
        <v>62000000</v>
      </c>
      <c r="H8" s="36">
        <v>62000000</v>
      </c>
      <c r="I8" s="38">
        <v>44350500</v>
      </c>
      <c r="J8" s="37">
        <v>63000000</v>
      </c>
      <c r="K8" s="35">
        <v>66150000</v>
      </c>
      <c r="L8" s="36">
        <v>70119000</v>
      </c>
    </row>
    <row r="9" spans="1:12" ht="22.5" customHeight="1" x14ac:dyDescent="0.25">
      <c r="A9" s="39" t="s">
        <v>24</v>
      </c>
      <c r="B9" s="20" t="s">
        <v>19</v>
      </c>
      <c r="C9" s="35">
        <v>-1694359</v>
      </c>
      <c r="D9" s="35">
        <v>-1977176</v>
      </c>
      <c r="E9" s="36">
        <v>-2113080</v>
      </c>
      <c r="F9" s="37">
        <v>0</v>
      </c>
      <c r="G9" s="35">
        <v>0</v>
      </c>
      <c r="H9" s="36">
        <v>0</v>
      </c>
      <c r="I9" s="38">
        <v>-2076216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41315537</v>
      </c>
      <c r="D10" s="41">
        <f t="shared" ref="D10:L10" si="0">D8+D9</f>
        <v>44418356</v>
      </c>
      <c r="E10" s="42">
        <f t="shared" si="0"/>
        <v>46454278</v>
      </c>
      <c r="F10" s="43">
        <f t="shared" si="0"/>
        <v>62000000</v>
      </c>
      <c r="G10" s="41">
        <f t="shared" si="0"/>
        <v>62000000</v>
      </c>
      <c r="H10" s="42">
        <f t="shared" si="0"/>
        <v>62000000</v>
      </c>
      <c r="I10" s="44">
        <f t="shared" si="0"/>
        <v>42274284</v>
      </c>
      <c r="J10" s="45">
        <f t="shared" si="0"/>
        <v>63000000</v>
      </c>
      <c r="K10" s="41">
        <f t="shared" si="0"/>
        <v>66150000</v>
      </c>
      <c r="L10" s="42">
        <f t="shared" si="0"/>
        <v>70119000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134867</v>
      </c>
      <c r="D32" s="35">
        <v>150252</v>
      </c>
      <c r="E32" s="36">
        <v>175122</v>
      </c>
      <c r="F32" s="48">
        <v>250000</v>
      </c>
      <c r="G32" s="35">
        <v>250000</v>
      </c>
      <c r="H32" s="52">
        <v>250000</v>
      </c>
      <c r="I32" s="38">
        <v>313043</v>
      </c>
      <c r="J32" s="37">
        <v>340000</v>
      </c>
      <c r="K32" s="35">
        <v>350000</v>
      </c>
      <c r="L32" s="36">
        <v>360000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134867</v>
      </c>
      <c r="D36" s="41">
        <f t="shared" ref="D36:L36" si="4">D32+D33+D34+D35</f>
        <v>150252</v>
      </c>
      <c r="E36" s="42">
        <f t="shared" si="4"/>
        <v>175122</v>
      </c>
      <c r="F36" s="43">
        <f t="shared" si="4"/>
        <v>250000</v>
      </c>
      <c r="G36" s="41">
        <f t="shared" si="4"/>
        <v>250000</v>
      </c>
      <c r="H36" s="42">
        <f t="shared" si="4"/>
        <v>250000</v>
      </c>
      <c r="I36" s="44">
        <f t="shared" si="4"/>
        <v>313043</v>
      </c>
      <c r="J36" s="45">
        <f t="shared" si="4"/>
        <v>340000</v>
      </c>
      <c r="K36" s="41">
        <f t="shared" si="4"/>
        <v>350000</v>
      </c>
      <c r="L36" s="42">
        <f t="shared" si="4"/>
        <v>360000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46456167</v>
      </c>
      <c r="D53" s="35">
        <v>49913060</v>
      </c>
      <c r="E53" s="36">
        <v>57747973</v>
      </c>
      <c r="F53" s="48">
        <v>59998323</v>
      </c>
      <c r="G53" s="35">
        <v>65249041</v>
      </c>
      <c r="H53" s="52">
        <v>65249041</v>
      </c>
      <c r="I53" s="38">
        <v>65017834</v>
      </c>
      <c r="J53" s="37">
        <v>94054357</v>
      </c>
      <c r="K53" s="35">
        <v>98694425</v>
      </c>
      <c r="L53" s="36">
        <v>103135667</v>
      </c>
    </row>
    <row r="54" spans="1:12" x14ac:dyDescent="0.25">
      <c r="A54" s="34" t="s">
        <v>52</v>
      </c>
      <c r="B54" s="20" t="s">
        <v>19</v>
      </c>
      <c r="C54" s="35">
        <v>9591405</v>
      </c>
      <c r="D54" s="35">
        <v>10132034</v>
      </c>
      <c r="E54" s="36">
        <v>11243696</v>
      </c>
      <c r="F54" s="48">
        <v>10279884</v>
      </c>
      <c r="G54" s="35">
        <v>12202212</v>
      </c>
      <c r="H54" s="52">
        <v>12202212</v>
      </c>
      <c r="I54" s="38">
        <v>12533012</v>
      </c>
      <c r="J54" s="37">
        <v>13309207</v>
      </c>
      <c r="K54" s="35">
        <v>13921431</v>
      </c>
      <c r="L54" s="36">
        <v>14547889</v>
      </c>
    </row>
    <row r="55" spans="1:12" x14ac:dyDescent="0.25">
      <c r="A55" s="34" t="s">
        <v>53</v>
      </c>
      <c r="B55" s="20" t="s">
        <v>19</v>
      </c>
      <c r="C55" s="35">
        <v>5098738</v>
      </c>
      <c r="D55" s="35">
        <v>5146365</v>
      </c>
      <c r="E55" s="36">
        <v>5482745</v>
      </c>
      <c r="F55" s="48">
        <v>5454841</v>
      </c>
      <c r="G55" s="35">
        <v>6174500</v>
      </c>
      <c r="H55" s="52">
        <v>6174500</v>
      </c>
      <c r="I55" s="38">
        <v>6208884</v>
      </c>
      <c r="J55" s="37">
        <v>6736051</v>
      </c>
      <c r="K55" s="35">
        <v>7045909</v>
      </c>
      <c r="L55" s="36">
        <v>7362974</v>
      </c>
    </row>
    <row r="56" spans="1:12" x14ac:dyDescent="0.25">
      <c r="A56" s="34" t="s">
        <v>54</v>
      </c>
      <c r="B56" s="20" t="s">
        <v>19</v>
      </c>
      <c r="C56" s="35">
        <v>672826</v>
      </c>
      <c r="D56" s="35">
        <v>1237980</v>
      </c>
      <c r="E56" s="36">
        <v>2145837</v>
      </c>
      <c r="F56" s="48">
        <v>1237491</v>
      </c>
      <c r="G56" s="35">
        <v>964267</v>
      </c>
      <c r="H56" s="52">
        <v>964267</v>
      </c>
      <c r="I56" s="38">
        <v>2177523</v>
      </c>
      <c r="J56" s="37">
        <v>1051977</v>
      </c>
      <c r="K56" s="35">
        <v>1100368</v>
      </c>
      <c r="L56" s="36">
        <v>1149884</v>
      </c>
    </row>
    <row r="57" spans="1:12" x14ac:dyDescent="0.25">
      <c r="A57" s="34" t="s">
        <v>55</v>
      </c>
      <c r="B57" s="20" t="s">
        <v>19</v>
      </c>
      <c r="C57" s="35">
        <v>3706926</v>
      </c>
      <c r="D57" s="35">
        <v>4238545</v>
      </c>
      <c r="E57" s="36">
        <v>4679968</v>
      </c>
      <c r="F57" s="48">
        <v>4937773</v>
      </c>
      <c r="G57" s="35">
        <v>5095838</v>
      </c>
      <c r="H57" s="52">
        <v>5095838</v>
      </c>
      <c r="I57" s="38">
        <v>4977580</v>
      </c>
      <c r="J57" s="37">
        <v>5652830</v>
      </c>
      <c r="K57" s="35">
        <v>5912863</v>
      </c>
      <c r="L57" s="36">
        <v>6178940</v>
      </c>
    </row>
    <row r="58" spans="1:12" x14ac:dyDescent="0.25">
      <c r="A58" s="34" t="s">
        <v>56</v>
      </c>
      <c r="B58" s="20" t="s">
        <v>19</v>
      </c>
      <c r="C58" s="35">
        <v>11228574</v>
      </c>
      <c r="D58" s="35">
        <v>11378301</v>
      </c>
      <c r="E58" s="36">
        <v>12847582</v>
      </c>
      <c r="F58" s="48">
        <v>12468148</v>
      </c>
      <c r="G58" s="35">
        <v>14270847</v>
      </c>
      <c r="H58" s="52">
        <v>14270847</v>
      </c>
      <c r="I58" s="38">
        <v>14578953</v>
      </c>
      <c r="J58" s="37">
        <v>15568921</v>
      </c>
      <c r="K58" s="35">
        <v>16285094</v>
      </c>
      <c r="L58" s="36">
        <v>17017922</v>
      </c>
    </row>
    <row r="59" spans="1:12" x14ac:dyDescent="0.25">
      <c r="A59" s="34" t="s">
        <v>57</v>
      </c>
      <c r="B59" s="20" t="s">
        <v>19</v>
      </c>
      <c r="C59" s="35">
        <v>1939009</v>
      </c>
      <c r="D59" s="35">
        <v>2109362</v>
      </c>
      <c r="E59" s="36">
        <v>2379848</v>
      </c>
      <c r="F59" s="48">
        <v>2662816</v>
      </c>
      <c r="G59" s="35">
        <v>2780586</v>
      </c>
      <c r="H59" s="52">
        <v>2780586</v>
      </c>
      <c r="I59" s="38">
        <v>2723208</v>
      </c>
      <c r="J59" s="37">
        <v>3056332</v>
      </c>
      <c r="K59" s="35">
        <v>3196922</v>
      </c>
      <c r="L59" s="36">
        <v>3340785</v>
      </c>
    </row>
    <row r="60" spans="1:12" x14ac:dyDescent="0.25">
      <c r="A60" s="34" t="s">
        <v>58</v>
      </c>
      <c r="B60" s="20" t="s">
        <v>19</v>
      </c>
      <c r="C60" s="35">
        <v>2834158</v>
      </c>
      <c r="D60" s="35">
        <v>2880905</v>
      </c>
      <c r="E60" s="36">
        <v>3144012</v>
      </c>
      <c r="F60" s="48">
        <v>3127519</v>
      </c>
      <c r="G60" s="35">
        <v>3498437</v>
      </c>
      <c r="H60" s="52">
        <v>3498437</v>
      </c>
      <c r="I60" s="38">
        <v>3503769</v>
      </c>
      <c r="J60" s="37">
        <v>3816657</v>
      </c>
      <c r="K60" s="35">
        <v>3992221</v>
      </c>
      <c r="L60" s="36">
        <v>4171872</v>
      </c>
    </row>
    <row r="61" spans="1:12" x14ac:dyDescent="0.25">
      <c r="A61" s="34" t="s">
        <v>59</v>
      </c>
      <c r="B61" s="20" t="s">
        <v>19</v>
      </c>
      <c r="C61" s="35">
        <v>74057</v>
      </c>
      <c r="D61" s="35">
        <v>59485</v>
      </c>
      <c r="E61" s="36">
        <v>56936</v>
      </c>
      <c r="F61" s="48">
        <v>71912</v>
      </c>
      <c r="G61" s="35">
        <v>69839</v>
      </c>
      <c r="H61" s="52">
        <v>69839</v>
      </c>
      <c r="I61" s="38">
        <v>79880</v>
      </c>
      <c r="J61" s="37">
        <v>76184</v>
      </c>
      <c r="K61" s="35">
        <v>79691</v>
      </c>
      <c r="L61" s="36">
        <v>83281</v>
      </c>
    </row>
    <row r="62" spans="1:12" x14ac:dyDescent="0.25">
      <c r="A62" s="34" t="s">
        <v>60</v>
      </c>
      <c r="B62" s="20" t="s">
        <v>19</v>
      </c>
      <c r="C62" s="35">
        <v>2669704</v>
      </c>
      <c r="D62" s="35">
        <v>1325300</v>
      </c>
      <c r="E62" s="36">
        <v>22151</v>
      </c>
      <c r="F62" s="48">
        <v>632400</v>
      </c>
      <c r="G62" s="35">
        <v>614884</v>
      </c>
      <c r="H62" s="52">
        <v>614884</v>
      </c>
      <c r="I62" s="38">
        <v>574010</v>
      </c>
      <c r="J62" s="37">
        <v>670815</v>
      </c>
      <c r="K62" s="35">
        <v>701671</v>
      </c>
      <c r="L62" s="36">
        <v>733247</v>
      </c>
    </row>
    <row r="63" spans="1:12" x14ac:dyDescent="0.25">
      <c r="A63" s="34" t="s">
        <v>61</v>
      </c>
      <c r="B63" s="20" t="s">
        <v>19</v>
      </c>
      <c r="C63" s="35">
        <v>829000</v>
      </c>
      <c r="D63" s="35">
        <v>862000</v>
      </c>
      <c r="E63" s="36">
        <v>1182000</v>
      </c>
      <c r="F63" s="48">
        <v>189720</v>
      </c>
      <c r="G63" s="35">
        <v>192349</v>
      </c>
      <c r="H63" s="52">
        <v>192349</v>
      </c>
      <c r="I63" s="38">
        <v>414585</v>
      </c>
      <c r="J63" s="37">
        <v>824171</v>
      </c>
      <c r="K63" s="35">
        <v>862083</v>
      </c>
      <c r="L63" s="36">
        <v>900877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146339</v>
      </c>
      <c r="D67" s="35">
        <v>222286</v>
      </c>
      <c r="E67" s="36">
        <v>241176</v>
      </c>
      <c r="F67" s="48">
        <v>31590</v>
      </c>
      <c r="G67" s="35">
        <v>213590</v>
      </c>
      <c r="H67" s="52">
        <v>213590</v>
      </c>
      <c r="I67" s="38">
        <v>572868</v>
      </c>
      <c r="J67" s="37">
        <v>233018</v>
      </c>
      <c r="K67" s="35">
        <v>243738</v>
      </c>
      <c r="L67" s="36">
        <v>254705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85246903</v>
      </c>
      <c r="D69" s="41">
        <f t="shared" ref="D69:L69" si="5">SUM(D53:D68)</f>
        <v>89505623</v>
      </c>
      <c r="E69" s="42">
        <f t="shared" si="5"/>
        <v>101173924</v>
      </c>
      <c r="F69" s="43">
        <f t="shared" si="5"/>
        <v>101092417</v>
      </c>
      <c r="G69" s="41">
        <f t="shared" si="5"/>
        <v>111326390</v>
      </c>
      <c r="H69" s="42">
        <f t="shared" si="5"/>
        <v>111326390</v>
      </c>
      <c r="I69" s="44">
        <f t="shared" si="5"/>
        <v>113362106</v>
      </c>
      <c r="J69" s="45">
        <f t="shared" si="5"/>
        <v>145050520</v>
      </c>
      <c r="K69" s="41">
        <f t="shared" si="5"/>
        <v>152036416</v>
      </c>
      <c r="L69" s="42">
        <f t="shared" si="5"/>
        <v>158878043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85246903</v>
      </c>
      <c r="D71" s="41">
        <f t="shared" ref="D71:L71" si="6">D69+D70</f>
        <v>89505623</v>
      </c>
      <c r="E71" s="42">
        <f t="shared" si="6"/>
        <v>101173924</v>
      </c>
      <c r="F71" s="43">
        <f t="shared" si="6"/>
        <v>101092417</v>
      </c>
      <c r="G71" s="41">
        <f t="shared" si="6"/>
        <v>111326390</v>
      </c>
      <c r="H71" s="42">
        <f t="shared" si="6"/>
        <v>111326390</v>
      </c>
      <c r="I71" s="44">
        <f t="shared" si="6"/>
        <v>113362106</v>
      </c>
      <c r="J71" s="45">
        <f t="shared" si="6"/>
        <v>145050520</v>
      </c>
      <c r="K71" s="41">
        <f t="shared" si="6"/>
        <v>152036416</v>
      </c>
      <c r="L71" s="42">
        <f t="shared" si="6"/>
        <v>158878043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32564271</v>
      </c>
      <c r="D79" s="35">
        <v>26806925</v>
      </c>
      <c r="E79" s="36">
        <v>28310362</v>
      </c>
      <c r="F79" s="48">
        <v>30998259</v>
      </c>
      <c r="G79" s="35">
        <v>32988259</v>
      </c>
      <c r="H79" s="52">
        <v>32988259</v>
      </c>
      <c r="I79" s="38">
        <v>36950299</v>
      </c>
      <c r="J79" s="37">
        <v>34604685</v>
      </c>
      <c r="K79" s="35">
        <v>36196499</v>
      </c>
      <c r="L79" s="36">
        <v>37825340</v>
      </c>
    </row>
    <row r="80" spans="1:12" x14ac:dyDescent="0.25">
      <c r="A80" s="34" t="s">
        <v>75</v>
      </c>
      <c r="B80" s="20" t="s">
        <v>19</v>
      </c>
      <c r="C80" s="35">
        <v>1123794</v>
      </c>
      <c r="D80" s="35">
        <v>506244</v>
      </c>
      <c r="E80" s="36">
        <v>76552</v>
      </c>
      <c r="F80" s="48">
        <v>161959</v>
      </c>
      <c r="G80" s="35">
        <v>161959</v>
      </c>
      <c r="H80" s="52">
        <v>161959</v>
      </c>
      <c r="I80" s="38">
        <v>0</v>
      </c>
      <c r="J80" s="37">
        <v>169895</v>
      </c>
      <c r="K80" s="35">
        <v>177710</v>
      </c>
      <c r="L80" s="36">
        <v>185707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33688065</v>
      </c>
      <c r="D83" s="41">
        <f t="shared" ref="D83:L83" si="7">SUM(D79:D81)</f>
        <v>27313169</v>
      </c>
      <c r="E83" s="42">
        <f t="shared" si="7"/>
        <v>28386914</v>
      </c>
      <c r="F83" s="43">
        <f t="shared" si="7"/>
        <v>31160218</v>
      </c>
      <c r="G83" s="41">
        <f t="shared" si="7"/>
        <v>33150218</v>
      </c>
      <c r="H83" s="42">
        <f t="shared" si="7"/>
        <v>33150218</v>
      </c>
      <c r="I83" s="44">
        <f t="shared" si="7"/>
        <v>36950299</v>
      </c>
      <c r="J83" s="45">
        <f t="shared" si="7"/>
        <v>34774580</v>
      </c>
      <c r="K83" s="41">
        <f t="shared" si="7"/>
        <v>36374209</v>
      </c>
      <c r="L83" s="42">
        <f t="shared" si="7"/>
        <v>38011047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2207414</v>
      </c>
      <c r="D91" s="35">
        <v>3170585</v>
      </c>
      <c r="E91" s="36">
        <v>2134824</v>
      </c>
      <c r="F91" s="48">
        <v>3079500</v>
      </c>
      <c r="G91" s="35">
        <v>3079500</v>
      </c>
      <c r="H91" s="52">
        <v>3079500</v>
      </c>
      <c r="I91" s="38">
        <v>3261727</v>
      </c>
      <c r="J91" s="37">
        <v>3080000</v>
      </c>
      <c r="K91" s="35">
        <v>3221680</v>
      </c>
      <c r="L91" s="36">
        <v>3366656</v>
      </c>
    </row>
    <row r="92" spans="1:12" x14ac:dyDescent="0.25">
      <c r="A92" s="34" t="s">
        <v>83</v>
      </c>
      <c r="B92" s="20" t="s">
        <v>19</v>
      </c>
      <c r="C92" s="35">
        <v>2569929</v>
      </c>
      <c r="D92" s="35">
        <v>3610107</v>
      </c>
      <c r="E92" s="36">
        <v>3736284</v>
      </c>
      <c r="F92" s="48">
        <v>5382289</v>
      </c>
      <c r="G92" s="35">
        <v>6025731</v>
      </c>
      <c r="H92" s="52">
        <v>6025731</v>
      </c>
      <c r="I92" s="38">
        <v>6213209</v>
      </c>
      <c r="J92" s="37">
        <v>3900000</v>
      </c>
      <c r="K92" s="35">
        <v>4532800</v>
      </c>
      <c r="L92" s="36">
        <v>2095026</v>
      </c>
    </row>
    <row r="93" spans="1:12" x14ac:dyDescent="0.25">
      <c r="A93" s="59" t="s">
        <v>84</v>
      </c>
      <c r="B93" s="20" t="s">
        <v>72</v>
      </c>
      <c r="C93" s="41">
        <f>SUM(C91:C92)</f>
        <v>4777343</v>
      </c>
      <c r="D93" s="41">
        <f t="shared" ref="D93:L93" si="9">SUM(D91:D92)</f>
        <v>6780692</v>
      </c>
      <c r="E93" s="42">
        <f t="shared" si="9"/>
        <v>5871108</v>
      </c>
      <c r="F93" s="43">
        <f t="shared" si="9"/>
        <v>8461789</v>
      </c>
      <c r="G93" s="41">
        <f t="shared" si="9"/>
        <v>9105231</v>
      </c>
      <c r="H93" s="42">
        <f t="shared" si="9"/>
        <v>9105231</v>
      </c>
      <c r="I93" s="44">
        <f t="shared" si="9"/>
        <v>9474936</v>
      </c>
      <c r="J93" s="45">
        <f t="shared" si="9"/>
        <v>6980000</v>
      </c>
      <c r="K93" s="41">
        <f t="shared" si="9"/>
        <v>7754480</v>
      </c>
      <c r="L93" s="42">
        <f t="shared" si="9"/>
        <v>5461682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59018763</v>
      </c>
      <c r="D96" s="35">
        <v>82129748</v>
      </c>
      <c r="E96" s="36">
        <v>68877126</v>
      </c>
      <c r="F96" s="48">
        <v>60586606</v>
      </c>
      <c r="G96" s="35">
        <v>63168160</v>
      </c>
      <c r="H96" s="52">
        <v>63168160</v>
      </c>
      <c r="I96" s="38">
        <v>73348666</v>
      </c>
      <c r="J96" s="37">
        <v>69338000</v>
      </c>
      <c r="K96" s="35">
        <v>68376465</v>
      </c>
      <c r="L96" s="36">
        <v>60729860</v>
      </c>
    </row>
    <row r="97" spans="1:12" x14ac:dyDescent="0.25">
      <c r="A97" s="55" t="s">
        <v>87</v>
      </c>
      <c r="B97" s="20" t="s">
        <v>19</v>
      </c>
      <c r="C97" s="35">
        <v>78102738</v>
      </c>
      <c r="D97" s="35">
        <v>64074550</v>
      </c>
      <c r="E97" s="36">
        <v>106293853</v>
      </c>
      <c r="F97" s="48">
        <v>17094096</v>
      </c>
      <c r="G97" s="35">
        <v>15290744</v>
      </c>
      <c r="H97" s="52">
        <v>15290744</v>
      </c>
      <c r="I97" s="38">
        <v>13485460</v>
      </c>
      <c r="J97" s="37">
        <v>20882985</v>
      </c>
      <c r="K97" s="35">
        <v>19357902</v>
      </c>
      <c r="L97" s="36">
        <v>19902007</v>
      </c>
    </row>
    <row r="98" spans="1:12" x14ac:dyDescent="0.25">
      <c r="A98" s="55" t="s">
        <v>88</v>
      </c>
      <c r="B98" s="20" t="s">
        <v>19</v>
      </c>
      <c r="C98" s="35">
        <v>69111405</v>
      </c>
      <c r="D98" s="35">
        <v>73438661</v>
      </c>
      <c r="E98" s="36">
        <v>78552734</v>
      </c>
      <c r="F98" s="48">
        <v>61897037</v>
      </c>
      <c r="G98" s="35">
        <v>81180490</v>
      </c>
      <c r="H98" s="52">
        <v>81180490</v>
      </c>
      <c r="I98" s="38">
        <v>94724018</v>
      </c>
      <c r="J98" s="37">
        <v>62925383</v>
      </c>
      <c r="K98" s="35">
        <v>48201033</v>
      </c>
      <c r="L98" s="36">
        <v>42347972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206232906</v>
      </c>
      <c r="D127" s="41">
        <f t="shared" ref="D127:L127" si="10">SUM(D96:D98)</f>
        <v>219642959</v>
      </c>
      <c r="E127" s="42">
        <f t="shared" si="10"/>
        <v>253723713</v>
      </c>
      <c r="F127" s="43">
        <f t="shared" si="10"/>
        <v>139577739</v>
      </c>
      <c r="G127" s="41">
        <f t="shared" si="10"/>
        <v>159639394</v>
      </c>
      <c r="H127" s="42">
        <f t="shared" si="10"/>
        <v>159639394</v>
      </c>
      <c r="I127" s="44">
        <f t="shared" si="10"/>
        <v>181558144</v>
      </c>
      <c r="J127" s="45">
        <f t="shared" si="10"/>
        <v>153146368</v>
      </c>
      <c r="K127" s="41">
        <f t="shared" si="10"/>
        <v>135935400</v>
      </c>
      <c r="L127" s="42">
        <f t="shared" si="10"/>
        <v>122979839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0</v>
      </c>
      <c r="G133" s="35">
        <v>0</v>
      </c>
      <c r="H133" s="52">
        <v>0</v>
      </c>
      <c r="I133" s="38">
        <v>0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41019551</v>
      </c>
      <c r="D136" s="35">
        <v>50154371</v>
      </c>
      <c r="E136" s="36">
        <v>70361764</v>
      </c>
      <c r="F136" s="48">
        <v>56669902</v>
      </c>
      <c r="G136" s="35">
        <v>65238964</v>
      </c>
      <c r="H136" s="52">
        <v>65238964</v>
      </c>
      <c r="I136" s="38">
        <v>67954088</v>
      </c>
      <c r="J136" s="37">
        <v>57993810</v>
      </c>
      <c r="K136" s="35">
        <v>60358933</v>
      </c>
      <c r="L136" s="36">
        <v>60921237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41019551</v>
      </c>
      <c r="D157" s="66">
        <f t="shared" ref="D157:L157" si="11">+D130+D131+D133+D136</f>
        <v>50154371</v>
      </c>
      <c r="E157" s="67">
        <f t="shared" si="11"/>
        <v>70361764</v>
      </c>
      <c r="F157" s="68">
        <f t="shared" si="11"/>
        <v>56669902</v>
      </c>
      <c r="G157" s="66">
        <f t="shared" si="11"/>
        <v>65238964</v>
      </c>
      <c r="H157" s="67">
        <f t="shared" si="11"/>
        <v>65238964</v>
      </c>
      <c r="I157" s="69">
        <f t="shared" si="11"/>
        <v>67954088</v>
      </c>
      <c r="J157" s="70">
        <f t="shared" si="11"/>
        <v>57993810</v>
      </c>
      <c r="K157" s="66">
        <f t="shared" si="11"/>
        <v>60358933</v>
      </c>
      <c r="L157" s="67">
        <f t="shared" si="11"/>
        <v>60921237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68876161</v>
      </c>
      <c r="D162" s="35">
        <v>72517236</v>
      </c>
      <c r="E162" s="36">
        <v>35452813</v>
      </c>
      <c r="F162" s="48">
        <v>17507199</v>
      </c>
      <c r="G162" s="35">
        <v>26245760</v>
      </c>
      <c r="H162" s="52">
        <v>26245760</v>
      </c>
      <c r="I162" s="38">
        <v>39940240</v>
      </c>
      <c r="J162" s="37">
        <v>41055383</v>
      </c>
      <c r="K162" s="35">
        <v>46297313</v>
      </c>
      <c r="L162" s="36">
        <v>40358585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68876161</v>
      </c>
      <c r="D164" s="81">
        <f t="shared" ref="D164:L164" si="12">SUM(D160:D163)</f>
        <v>72517236</v>
      </c>
      <c r="E164" s="82">
        <f t="shared" si="12"/>
        <v>35452813</v>
      </c>
      <c r="F164" s="80">
        <f t="shared" si="12"/>
        <v>17507199</v>
      </c>
      <c r="G164" s="81">
        <f t="shared" si="12"/>
        <v>26245760</v>
      </c>
      <c r="H164" s="82">
        <f t="shared" si="12"/>
        <v>26245760</v>
      </c>
      <c r="I164" s="83">
        <f t="shared" si="12"/>
        <v>39940240</v>
      </c>
      <c r="J164" s="84">
        <f t="shared" si="12"/>
        <v>41055383</v>
      </c>
      <c r="K164" s="81">
        <f t="shared" si="12"/>
        <v>46297313</v>
      </c>
      <c r="L164" s="82">
        <f t="shared" si="12"/>
        <v>40358585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15400</v>
      </c>
      <c r="D168" s="35">
        <v>4194655</v>
      </c>
      <c r="E168" s="36">
        <v>3268710</v>
      </c>
      <c r="F168" s="48">
        <v>1458860</v>
      </c>
      <c r="G168" s="35">
        <v>2458860</v>
      </c>
      <c r="H168" s="52">
        <v>2458860</v>
      </c>
      <c r="I168" s="38">
        <v>3918636</v>
      </c>
      <c r="J168" s="37">
        <v>2000000</v>
      </c>
      <c r="K168" s="35">
        <v>2439056</v>
      </c>
      <c r="L168" s="36">
        <v>2548814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15400</v>
      </c>
      <c r="D169" s="81">
        <f t="shared" si="13"/>
        <v>4194655</v>
      </c>
      <c r="E169" s="82">
        <f t="shared" si="13"/>
        <v>3268710</v>
      </c>
      <c r="F169" s="80">
        <f t="shared" si="13"/>
        <v>1458860</v>
      </c>
      <c r="G169" s="81">
        <f t="shared" si="13"/>
        <v>2458860</v>
      </c>
      <c r="H169" s="82">
        <f t="shared" si="13"/>
        <v>2458860</v>
      </c>
      <c r="I169" s="83">
        <f t="shared" si="13"/>
        <v>3918636</v>
      </c>
      <c r="J169" s="84">
        <f t="shared" si="13"/>
        <v>2000000</v>
      </c>
      <c r="K169" s="81">
        <f t="shared" si="13"/>
        <v>2439056</v>
      </c>
      <c r="L169" s="82">
        <f t="shared" si="13"/>
        <v>2548814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132949120</v>
      </c>
      <c r="D8" s="35">
        <v>136081393</v>
      </c>
      <c r="E8" s="36">
        <v>147770253</v>
      </c>
      <c r="F8" s="37">
        <v>152000004</v>
      </c>
      <c r="G8" s="35">
        <v>187000004</v>
      </c>
      <c r="H8" s="36">
        <v>187000004</v>
      </c>
      <c r="I8" s="38">
        <v>186513494</v>
      </c>
      <c r="J8" s="37">
        <v>199200000</v>
      </c>
      <c r="K8" s="35">
        <v>208363201</v>
      </c>
      <c r="L8" s="36">
        <v>217739544</v>
      </c>
    </row>
    <row r="9" spans="1:12" ht="22.5" customHeight="1" x14ac:dyDescent="0.25">
      <c r="A9" s="39" t="s">
        <v>24</v>
      </c>
      <c r="B9" s="20" t="s">
        <v>19</v>
      </c>
      <c r="C9" s="35">
        <v>-24076101</v>
      </c>
      <c r="D9" s="35">
        <v>-18650968</v>
      </c>
      <c r="E9" s="36">
        <v>-21218342</v>
      </c>
      <c r="F9" s="37">
        <v>-19555968</v>
      </c>
      <c r="G9" s="35">
        <v>-24150000</v>
      </c>
      <c r="H9" s="36">
        <v>-24150000</v>
      </c>
      <c r="I9" s="38">
        <v>-28127556</v>
      </c>
      <c r="J9" s="37">
        <v>-25550000</v>
      </c>
      <c r="K9" s="35">
        <v>-26725300</v>
      </c>
      <c r="L9" s="36">
        <v>-27927939</v>
      </c>
    </row>
    <row r="10" spans="1:12" x14ac:dyDescent="0.25">
      <c r="A10" s="40" t="s">
        <v>25</v>
      </c>
      <c r="B10" s="20" t="s">
        <v>19</v>
      </c>
      <c r="C10" s="41">
        <f>C8+C9</f>
        <v>108873019</v>
      </c>
      <c r="D10" s="41">
        <f t="shared" ref="D10:L10" si="0">D8+D9</f>
        <v>117430425</v>
      </c>
      <c r="E10" s="42">
        <f t="shared" si="0"/>
        <v>126551911</v>
      </c>
      <c r="F10" s="43">
        <f t="shared" si="0"/>
        <v>132444036</v>
      </c>
      <c r="G10" s="41">
        <f t="shared" si="0"/>
        <v>162850004</v>
      </c>
      <c r="H10" s="42">
        <f t="shared" si="0"/>
        <v>162850004</v>
      </c>
      <c r="I10" s="44">
        <f t="shared" si="0"/>
        <v>158385938</v>
      </c>
      <c r="J10" s="45">
        <f t="shared" si="0"/>
        <v>173650000</v>
      </c>
      <c r="K10" s="41">
        <f t="shared" si="0"/>
        <v>181637901</v>
      </c>
      <c r="L10" s="42">
        <f t="shared" si="0"/>
        <v>189811605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2212772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5784386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2212772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5784386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-2177448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486860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-2177448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486860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3979419</v>
      </c>
      <c r="D32" s="35">
        <v>4366867</v>
      </c>
      <c r="E32" s="36">
        <v>4923217</v>
      </c>
      <c r="F32" s="48">
        <v>5199996</v>
      </c>
      <c r="G32" s="35">
        <v>5200000</v>
      </c>
      <c r="H32" s="52">
        <v>5200000</v>
      </c>
      <c r="I32" s="38">
        <v>4920705</v>
      </c>
      <c r="J32" s="37">
        <v>5550000</v>
      </c>
      <c r="K32" s="35">
        <v>5805300</v>
      </c>
      <c r="L32" s="36">
        <v>6066539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3979419</v>
      </c>
      <c r="D36" s="41">
        <f t="shared" ref="D36:L36" si="4">D32+D33+D34+D35</f>
        <v>4366867</v>
      </c>
      <c r="E36" s="42">
        <f t="shared" si="4"/>
        <v>4923217</v>
      </c>
      <c r="F36" s="43">
        <f t="shared" si="4"/>
        <v>5199996</v>
      </c>
      <c r="G36" s="41">
        <f t="shared" si="4"/>
        <v>5200000</v>
      </c>
      <c r="H36" s="42">
        <f t="shared" si="4"/>
        <v>5200000</v>
      </c>
      <c r="I36" s="44">
        <f t="shared" si="4"/>
        <v>4920705</v>
      </c>
      <c r="J36" s="45">
        <f t="shared" si="4"/>
        <v>5550000</v>
      </c>
      <c r="K36" s="41">
        <f t="shared" si="4"/>
        <v>5805300</v>
      </c>
      <c r="L36" s="42">
        <f t="shared" si="4"/>
        <v>6066539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45303193</v>
      </c>
      <c r="D53" s="35">
        <v>47320326</v>
      </c>
      <c r="E53" s="36">
        <v>51897743</v>
      </c>
      <c r="F53" s="48">
        <v>60671988</v>
      </c>
      <c r="G53" s="35">
        <v>61080272</v>
      </c>
      <c r="H53" s="52">
        <v>61080272</v>
      </c>
      <c r="I53" s="38">
        <v>46711235</v>
      </c>
      <c r="J53" s="37">
        <v>65688523</v>
      </c>
      <c r="K53" s="35">
        <v>68710196</v>
      </c>
      <c r="L53" s="36">
        <v>71802153</v>
      </c>
    </row>
    <row r="54" spans="1:12" x14ac:dyDescent="0.25">
      <c r="A54" s="34" t="s">
        <v>52</v>
      </c>
      <c r="B54" s="20" t="s">
        <v>19</v>
      </c>
      <c r="C54" s="35">
        <v>8604700</v>
      </c>
      <c r="D54" s="35">
        <v>9681067</v>
      </c>
      <c r="E54" s="36">
        <v>9816987</v>
      </c>
      <c r="F54" s="48">
        <v>12690792</v>
      </c>
      <c r="G54" s="35">
        <v>11285352</v>
      </c>
      <c r="H54" s="52">
        <v>11285352</v>
      </c>
      <c r="I54" s="38">
        <v>8755669</v>
      </c>
      <c r="J54" s="37">
        <v>12657098</v>
      </c>
      <c r="K54" s="35">
        <v>13239322</v>
      </c>
      <c r="L54" s="36">
        <v>13835094</v>
      </c>
    </row>
    <row r="55" spans="1:12" x14ac:dyDescent="0.25">
      <c r="A55" s="34" t="s">
        <v>53</v>
      </c>
      <c r="B55" s="20" t="s">
        <v>19</v>
      </c>
      <c r="C55" s="35">
        <v>3058744</v>
      </c>
      <c r="D55" s="35">
        <v>3870584</v>
      </c>
      <c r="E55" s="36">
        <v>4503047</v>
      </c>
      <c r="F55" s="48">
        <v>4096848</v>
      </c>
      <c r="G55" s="35">
        <v>4499233</v>
      </c>
      <c r="H55" s="52">
        <v>4499233</v>
      </c>
      <c r="I55" s="38">
        <v>3919545</v>
      </c>
      <c r="J55" s="37">
        <v>5496527</v>
      </c>
      <c r="K55" s="35">
        <v>5749368</v>
      </c>
      <c r="L55" s="36">
        <v>6008089</v>
      </c>
    </row>
    <row r="56" spans="1:12" x14ac:dyDescent="0.25">
      <c r="A56" s="34" t="s">
        <v>54</v>
      </c>
      <c r="B56" s="20" t="s">
        <v>19</v>
      </c>
      <c r="C56" s="35">
        <v>2954566</v>
      </c>
      <c r="D56" s="35">
        <v>2761765</v>
      </c>
      <c r="E56" s="36">
        <v>4592390</v>
      </c>
      <c r="F56" s="48">
        <v>3300000</v>
      </c>
      <c r="G56" s="35">
        <v>4300000</v>
      </c>
      <c r="H56" s="52">
        <v>4300000</v>
      </c>
      <c r="I56" s="38">
        <v>4023886</v>
      </c>
      <c r="J56" s="37">
        <v>4100000</v>
      </c>
      <c r="K56" s="35">
        <v>4288600</v>
      </c>
      <c r="L56" s="36">
        <v>4481587</v>
      </c>
    </row>
    <row r="57" spans="1:12" x14ac:dyDescent="0.25">
      <c r="A57" s="34" t="s">
        <v>55</v>
      </c>
      <c r="B57" s="20" t="s">
        <v>19</v>
      </c>
      <c r="C57" s="35">
        <v>3627745</v>
      </c>
      <c r="D57" s="35">
        <v>3376823</v>
      </c>
      <c r="E57" s="36">
        <v>4330754</v>
      </c>
      <c r="F57" s="48">
        <v>4630692</v>
      </c>
      <c r="G57" s="35">
        <v>4870540</v>
      </c>
      <c r="H57" s="52">
        <v>4870540</v>
      </c>
      <c r="I57" s="38">
        <v>4488179</v>
      </c>
      <c r="J57" s="37">
        <v>7236089</v>
      </c>
      <c r="K57" s="35">
        <v>7568951</v>
      </c>
      <c r="L57" s="36">
        <v>7909550</v>
      </c>
    </row>
    <row r="58" spans="1:12" x14ac:dyDescent="0.25">
      <c r="A58" s="34" t="s">
        <v>56</v>
      </c>
      <c r="B58" s="20" t="s">
        <v>19</v>
      </c>
      <c r="C58" s="35">
        <v>7252263</v>
      </c>
      <c r="D58" s="35">
        <v>7643067</v>
      </c>
      <c r="E58" s="36">
        <v>7508135</v>
      </c>
      <c r="F58" s="48">
        <v>10916580</v>
      </c>
      <c r="G58" s="35">
        <v>9230767</v>
      </c>
      <c r="H58" s="52">
        <v>9230767</v>
      </c>
      <c r="I58" s="38">
        <v>6764185</v>
      </c>
      <c r="J58" s="37">
        <v>9868220</v>
      </c>
      <c r="K58" s="35">
        <v>10322159</v>
      </c>
      <c r="L58" s="36">
        <v>10786656</v>
      </c>
    </row>
    <row r="59" spans="1:12" x14ac:dyDescent="0.25">
      <c r="A59" s="34" t="s">
        <v>57</v>
      </c>
      <c r="B59" s="20" t="s">
        <v>19</v>
      </c>
      <c r="C59" s="35">
        <v>685336</v>
      </c>
      <c r="D59" s="35">
        <v>1150407</v>
      </c>
      <c r="E59" s="36">
        <v>1273598</v>
      </c>
      <c r="F59" s="48">
        <v>1645560</v>
      </c>
      <c r="G59" s="35">
        <v>1549011</v>
      </c>
      <c r="H59" s="52">
        <v>1549011</v>
      </c>
      <c r="I59" s="38">
        <v>1182527</v>
      </c>
      <c r="J59" s="37">
        <v>1614569</v>
      </c>
      <c r="K59" s="35">
        <v>1688838</v>
      </c>
      <c r="L59" s="36">
        <v>1764839</v>
      </c>
    </row>
    <row r="60" spans="1:12" x14ac:dyDescent="0.25">
      <c r="A60" s="34" t="s">
        <v>58</v>
      </c>
      <c r="B60" s="20" t="s">
        <v>19</v>
      </c>
      <c r="C60" s="35">
        <v>64756</v>
      </c>
      <c r="D60" s="35">
        <v>340081</v>
      </c>
      <c r="E60" s="36">
        <v>392375</v>
      </c>
      <c r="F60" s="48">
        <v>393507</v>
      </c>
      <c r="G60" s="35">
        <v>404504</v>
      </c>
      <c r="H60" s="52">
        <v>404504</v>
      </c>
      <c r="I60" s="38">
        <v>331958</v>
      </c>
      <c r="J60" s="37">
        <v>401453</v>
      </c>
      <c r="K60" s="35">
        <v>419919</v>
      </c>
      <c r="L60" s="36">
        <v>438815</v>
      </c>
    </row>
    <row r="61" spans="1:12" x14ac:dyDescent="0.25">
      <c r="A61" s="34" t="s">
        <v>59</v>
      </c>
      <c r="B61" s="20" t="s">
        <v>19</v>
      </c>
      <c r="C61" s="35">
        <v>-6477</v>
      </c>
      <c r="D61" s="35">
        <v>489844</v>
      </c>
      <c r="E61" s="36">
        <v>1128320</v>
      </c>
      <c r="F61" s="48">
        <v>807207</v>
      </c>
      <c r="G61" s="35">
        <v>749704</v>
      </c>
      <c r="H61" s="52">
        <v>749704</v>
      </c>
      <c r="I61" s="38">
        <v>629796</v>
      </c>
      <c r="J61" s="37">
        <v>939740</v>
      </c>
      <c r="K61" s="35">
        <v>982967</v>
      </c>
      <c r="L61" s="36">
        <v>1027204</v>
      </c>
    </row>
    <row r="62" spans="1:12" x14ac:dyDescent="0.25">
      <c r="A62" s="34" t="s">
        <v>60</v>
      </c>
      <c r="B62" s="20" t="s">
        <v>19</v>
      </c>
      <c r="C62" s="35">
        <v>385844</v>
      </c>
      <c r="D62" s="35">
        <v>649982</v>
      </c>
      <c r="E62" s="36">
        <v>327956</v>
      </c>
      <c r="F62" s="48">
        <v>150024</v>
      </c>
      <c r="G62" s="35">
        <v>595004</v>
      </c>
      <c r="H62" s="52">
        <v>595004</v>
      </c>
      <c r="I62" s="38">
        <v>379628</v>
      </c>
      <c r="J62" s="37">
        <v>600000</v>
      </c>
      <c r="K62" s="35">
        <v>627600</v>
      </c>
      <c r="L62" s="36">
        <v>655843</v>
      </c>
    </row>
    <row r="63" spans="1:12" x14ac:dyDescent="0.25">
      <c r="A63" s="34" t="s">
        <v>61</v>
      </c>
      <c r="B63" s="20" t="s">
        <v>19</v>
      </c>
      <c r="C63" s="35">
        <v>962259</v>
      </c>
      <c r="D63" s="35">
        <v>1</v>
      </c>
      <c r="E63" s="36">
        <v>1</v>
      </c>
      <c r="F63" s="48">
        <v>667995</v>
      </c>
      <c r="G63" s="35">
        <v>892284</v>
      </c>
      <c r="H63" s="52">
        <v>892284</v>
      </c>
      <c r="I63" s="38">
        <v>901756</v>
      </c>
      <c r="J63" s="37">
        <v>50223</v>
      </c>
      <c r="K63" s="35">
        <v>52533</v>
      </c>
      <c r="L63" s="36">
        <v>54896</v>
      </c>
    </row>
    <row r="64" spans="1:12" x14ac:dyDescent="0.25">
      <c r="A64" s="34" t="s">
        <v>62</v>
      </c>
      <c r="B64" s="20" t="s">
        <v>63</v>
      </c>
      <c r="C64" s="35">
        <v>889098</v>
      </c>
      <c r="D64" s="35">
        <v>1442464</v>
      </c>
      <c r="E64" s="36">
        <v>-474436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2190272</v>
      </c>
      <c r="D67" s="35">
        <v>436427</v>
      </c>
      <c r="E67" s="36">
        <v>564416</v>
      </c>
      <c r="F67" s="48">
        <v>1043916</v>
      </c>
      <c r="G67" s="35">
        <v>610004</v>
      </c>
      <c r="H67" s="52">
        <v>610004</v>
      </c>
      <c r="I67" s="38">
        <v>562337</v>
      </c>
      <c r="J67" s="37">
        <v>240000</v>
      </c>
      <c r="K67" s="35">
        <v>251040</v>
      </c>
      <c r="L67" s="36">
        <v>262339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75972299</v>
      </c>
      <c r="D69" s="41">
        <f t="shared" ref="D69:L69" si="5">SUM(D53:D68)</f>
        <v>79162838</v>
      </c>
      <c r="E69" s="42">
        <f t="shared" si="5"/>
        <v>85861286</v>
      </c>
      <c r="F69" s="43">
        <f t="shared" si="5"/>
        <v>101015109</v>
      </c>
      <c r="G69" s="41">
        <f t="shared" si="5"/>
        <v>100066675</v>
      </c>
      <c r="H69" s="42">
        <f t="shared" si="5"/>
        <v>100066675</v>
      </c>
      <c r="I69" s="44">
        <f t="shared" si="5"/>
        <v>78650701</v>
      </c>
      <c r="J69" s="45">
        <f t="shared" si="5"/>
        <v>108892442</v>
      </c>
      <c r="K69" s="41">
        <f t="shared" si="5"/>
        <v>113901493</v>
      </c>
      <c r="L69" s="42">
        <f t="shared" si="5"/>
        <v>119027065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75972299</v>
      </c>
      <c r="D71" s="41">
        <f t="shared" ref="D71:L71" si="6">D69+D70</f>
        <v>79162838</v>
      </c>
      <c r="E71" s="42">
        <f t="shared" si="6"/>
        <v>85861286</v>
      </c>
      <c r="F71" s="43">
        <f t="shared" si="6"/>
        <v>101015109</v>
      </c>
      <c r="G71" s="41">
        <f t="shared" si="6"/>
        <v>100066675</v>
      </c>
      <c r="H71" s="42">
        <f t="shared" si="6"/>
        <v>100066675</v>
      </c>
      <c r="I71" s="44">
        <f t="shared" si="6"/>
        <v>78650701</v>
      </c>
      <c r="J71" s="45">
        <f t="shared" si="6"/>
        <v>108892442</v>
      </c>
      <c r="K71" s="41">
        <f t="shared" si="6"/>
        <v>113901493</v>
      </c>
      <c r="L71" s="42">
        <f t="shared" si="6"/>
        <v>119027065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21525932</v>
      </c>
      <c r="D79" s="35">
        <v>25437946</v>
      </c>
      <c r="E79" s="36">
        <v>27691569</v>
      </c>
      <c r="F79" s="48">
        <v>31799988</v>
      </c>
      <c r="G79" s="35">
        <v>32149988</v>
      </c>
      <c r="H79" s="52">
        <v>32149988</v>
      </c>
      <c r="I79" s="38">
        <v>0</v>
      </c>
      <c r="J79" s="37">
        <v>33000000</v>
      </c>
      <c r="K79" s="35">
        <v>34902017</v>
      </c>
      <c r="L79" s="36">
        <v>36873944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23654</v>
      </c>
      <c r="E80" s="36">
        <v>23667</v>
      </c>
      <c r="F80" s="48">
        <v>456756</v>
      </c>
      <c r="G80" s="35">
        <v>106756</v>
      </c>
      <c r="H80" s="52">
        <v>106756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427606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21953538</v>
      </c>
      <c r="D83" s="41">
        <f t="shared" ref="D83:L83" si="7">SUM(D79:D81)</f>
        <v>25461600</v>
      </c>
      <c r="E83" s="42">
        <f t="shared" si="7"/>
        <v>27715236</v>
      </c>
      <c r="F83" s="43">
        <f t="shared" si="7"/>
        <v>32256744</v>
      </c>
      <c r="G83" s="41">
        <f t="shared" si="7"/>
        <v>32256744</v>
      </c>
      <c r="H83" s="42">
        <f t="shared" si="7"/>
        <v>32256744</v>
      </c>
      <c r="I83" s="44">
        <f t="shared" si="7"/>
        <v>0</v>
      </c>
      <c r="J83" s="45">
        <f t="shared" si="7"/>
        <v>33000000</v>
      </c>
      <c r="K83" s="41">
        <f t="shared" si="7"/>
        <v>34902017</v>
      </c>
      <c r="L83" s="42">
        <f t="shared" si="7"/>
        <v>36873944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651943</v>
      </c>
      <c r="D86" s="35">
        <v>721023</v>
      </c>
      <c r="E86" s="36">
        <v>718404</v>
      </c>
      <c r="F86" s="48">
        <v>999996</v>
      </c>
      <c r="G86" s="35">
        <v>1000000</v>
      </c>
      <c r="H86" s="52">
        <v>1000000</v>
      </c>
      <c r="I86" s="38">
        <v>564623</v>
      </c>
      <c r="J86" s="37">
        <v>600000</v>
      </c>
      <c r="K86" s="35">
        <v>627600</v>
      </c>
      <c r="L86" s="36">
        <v>655842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651943</v>
      </c>
      <c r="D88" s="41">
        <f t="shared" ref="D88:L88" si="8">SUM(D86:D87)</f>
        <v>721023</v>
      </c>
      <c r="E88" s="42">
        <f t="shared" si="8"/>
        <v>718404</v>
      </c>
      <c r="F88" s="43">
        <f t="shared" si="8"/>
        <v>999996</v>
      </c>
      <c r="G88" s="41">
        <f t="shared" si="8"/>
        <v>1000000</v>
      </c>
      <c r="H88" s="42">
        <f t="shared" si="8"/>
        <v>1000000</v>
      </c>
      <c r="I88" s="44">
        <f t="shared" si="8"/>
        <v>564623</v>
      </c>
      <c r="J88" s="45">
        <f t="shared" si="8"/>
        <v>600000</v>
      </c>
      <c r="K88" s="41">
        <f t="shared" si="8"/>
        <v>627600</v>
      </c>
      <c r="L88" s="42">
        <f t="shared" si="8"/>
        <v>655842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14158148</v>
      </c>
      <c r="D96" s="35">
        <v>17085304</v>
      </c>
      <c r="E96" s="36">
        <v>20668372</v>
      </c>
      <c r="F96" s="48">
        <v>23500000</v>
      </c>
      <c r="G96" s="35">
        <v>26865000</v>
      </c>
      <c r="H96" s="52">
        <v>26865000</v>
      </c>
      <c r="I96" s="38">
        <v>26354103</v>
      </c>
      <c r="J96" s="37">
        <v>22000000</v>
      </c>
      <c r="K96" s="35">
        <v>23012000</v>
      </c>
      <c r="L96" s="36">
        <v>24047540</v>
      </c>
    </row>
    <row r="97" spans="1:12" x14ac:dyDescent="0.25">
      <c r="A97" s="55" t="s">
        <v>87</v>
      </c>
      <c r="B97" s="20" t="s">
        <v>19</v>
      </c>
      <c r="C97" s="35">
        <v>4043798</v>
      </c>
      <c r="D97" s="35">
        <v>4028563</v>
      </c>
      <c r="E97" s="36">
        <v>8859755</v>
      </c>
      <c r="F97" s="48">
        <v>5060004</v>
      </c>
      <c r="G97" s="35">
        <v>5160000</v>
      </c>
      <c r="H97" s="52">
        <v>5160000</v>
      </c>
      <c r="I97" s="38">
        <v>6430890</v>
      </c>
      <c r="J97" s="37">
        <v>6150000</v>
      </c>
      <c r="K97" s="35">
        <v>6432900</v>
      </c>
      <c r="L97" s="36">
        <v>6722381</v>
      </c>
    </row>
    <row r="98" spans="1:12" x14ac:dyDescent="0.25">
      <c r="A98" s="55" t="s">
        <v>88</v>
      </c>
      <c r="B98" s="20" t="s">
        <v>19</v>
      </c>
      <c r="C98" s="35">
        <v>13805991</v>
      </c>
      <c r="D98" s="35">
        <v>16496137</v>
      </c>
      <c r="E98" s="36">
        <v>19016161</v>
      </c>
      <c r="F98" s="48">
        <v>23550000</v>
      </c>
      <c r="G98" s="35">
        <v>29750000</v>
      </c>
      <c r="H98" s="52">
        <v>29750000</v>
      </c>
      <c r="I98" s="38">
        <v>26025241</v>
      </c>
      <c r="J98" s="37">
        <v>35770000</v>
      </c>
      <c r="K98" s="35">
        <v>37593240</v>
      </c>
      <c r="L98" s="36">
        <v>39470756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32007937</v>
      </c>
      <c r="D127" s="41">
        <f t="shared" ref="D127:L127" si="10">SUM(D96:D98)</f>
        <v>37610004</v>
      </c>
      <c r="E127" s="42">
        <f t="shared" si="10"/>
        <v>48544288</v>
      </c>
      <c r="F127" s="43">
        <f t="shared" si="10"/>
        <v>52110004</v>
      </c>
      <c r="G127" s="41">
        <f t="shared" si="10"/>
        <v>61775000</v>
      </c>
      <c r="H127" s="42">
        <f t="shared" si="10"/>
        <v>61775000</v>
      </c>
      <c r="I127" s="44">
        <f t="shared" si="10"/>
        <v>58810234</v>
      </c>
      <c r="J127" s="45">
        <f t="shared" si="10"/>
        <v>63920000</v>
      </c>
      <c r="K127" s="41">
        <f t="shared" si="10"/>
        <v>67038140</v>
      </c>
      <c r="L127" s="42">
        <f t="shared" si="10"/>
        <v>70240677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4786711</v>
      </c>
      <c r="D133" s="35">
        <v>5202469</v>
      </c>
      <c r="E133" s="36">
        <v>5746501</v>
      </c>
      <c r="F133" s="48">
        <v>6000000</v>
      </c>
      <c r="G133" s="35">
        <v>5700000</v>
      </c>
      <c r="H133" s="52">
        <v>5700000</v>
      </c>
      <c r="I133" s="38">
        <v>6262043</v>
      </c>
      <c r="J133" s="37">
        <v>6200000</v>
      </c>
      <c r="K133" s="35">
        <v>6485200</v>
      </c>
      <c r="L133" s="36">
        <v>6777034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27166718</v>
      </c>
      <c r="D136" s="35">
        <v>28563615</v>
      </c>
      <c r="E136" s="36">
        <v>37489582</v>
      </c>
      <c r="F136" s="48">
        <v>50411895</v>
      </c>
      <c r="G136" s="35">
        <v>53502572</v>
      </c>
      <c r="H136" s="52">
        <v>53502572</v>
      </c>
      <c r="I136" s="38">
        <v>53765529</v>
      </c>
      <c r="J136" s="37">
        <v>57559857</v>
      </c>
      <c r="K136" s="35">
        <v>60207609</v>
      </c>
      <c r="L136" s="36">
        <v>62916957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31953429</v>
      </c>
      <c r="D157" s="66">
        <f t="shared" ref="D157:L157" si="11">+D130+D131+D133+D136</f>
        <v>33766084</v>
      </c>
      <c r="E157" s="67">
        <f t="shared" si="11"/>
        <v>43236083</v>
      </c>
      <c r="F157" s="68">
        <f t="shared" si="11"/>
        <v>56411895</v>
      </c>
      <c r="G157" s="66">
        <f t="shared" si="11"/>
        <v>59202572</v>
      </c>
      <c r="H157" s="67">
        <f t="shared" si="11"/>
        <v>59202572</v>
      </c>
      <c r="I157" s="69">
        <f t="shared" si="11"/>
        <v>60027572</v>
      </c>
      <c r="J157" s="70">
        <f t="shared" si="11"/>
        <v>63759857</v>
      </c>
      <c r="K157" s="66">
        <f t="shared" si="11"/>
        <v>66692809</v>
      </c>
      <c r="L157" s="67">
        <f t="shared" si="11"/>
        <v>69693991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592510</v>
      </c>
      <c r="D161" s="35">
        <v>101189</v>
      </c>
      <c r="E161" s="36">
        <v>22499</v>
      </c>
      <c r="F161" s="48">
        <v>200004</v>
      </c>
      <c r="G161" s="35">
        <v>200000</v>
      </c>
      <c r="H161" s="52">
        <v>200000</v>
      </c>
      <c r="I161" s="38">
        <v>164542</v>
      </c>
      <c r="J161" s="37">
        <v>500000</v>
      </c>
      <c r="K161" s="35">
        <v>523000</v>
      </c>
      <c r="L161" s="36">
        <v>546535</v>
      </c>
    </row>
    <row r="162" spans="1:12" x14ac:dyDescent="0.25">
      <c r="A162" s="34" t="s">
        <v>99</v>
      </c>
      <c r="B162" s="20" t="s">
        <v>19</v>
      </c>
      <c r="C162" s="35">
        <v>2009574</v>
      </c>
      <c r="D162" s="35">
        <v>2220997</v>
      </c>
      <c r="E162" s="36">
        <v>4241392</v>
      </c>
      <c r="F162" s="48">
        <v>6750000</v>
      </c>
      <c r="G162" s="35">
        <v>8250000</v>
      </c>
      <c r="H162" s="52">
        <v>8250000</v>
      </c>
      <c r="I162" s="38">
        <v>6737328</v>
      </c>
      <c r="J162" s="37">
        <v>9670000</v>
      </c>
      <c r="K162" s="35">
        <v>10292640</v>
      </c>
      <c r="L162" s="36">
        <v>10941629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2602084</v>
      </c>
      <c r="D164" s="81">
        <f t="shared" ref="D164:L164" si="12">SUM(D160:D163)</f>
        <v>2322186</v>
      </c>
      <c r="E164" s="82">
        <f t="shared" si="12"/>
        <v>4263891</v>
      </c>
      <c r="F164" s="80">
        <f t="shared" si="12"/>
        <v>6950004</v>
      </c>
      <c r="G164" s="81">
        <f t="shared" si="12"/>
        <v>8450000</v>
      </c>
      <c r="H164" s="82">
        <f t="shared" si="12"/>
        <v>8450000</v>
      </c>
      <c r="I164" s="83">
        <f t="shared" si="12"/>
        <v>6901870</v>
      </c>
      <c r="J164" s="84">
        <f t="shared" si="12"/>
        <v>10170000</v>
      </c>
      <c r="K164" s="81">
        <f t="shared" si="12"/>
        <v>10815640</v>
      </c>
      <c r="L164" s="82">
        <f t="shared" si="12"/>
        <v>11488164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4192691</v>
      </c>
      <c r="D168" s="35">
        <v>3489697</v>
      </c>
      <c r="E168" s="36">
        <v>4707787</v>
      </c>
      <c r="F168" s="48">
        <v>5200008</v>
      </c>
      <c r="G168" s="35">
        <v>6600000</v>
      </c>
      <c r="H168" s="52">
        <v>6600000</v>
      </c>
      <c r="I168" s="38">
        <v>6866836</v>
      </c>
      <c r="J168" s="37">
        <v>6900000</v>
      </c>
      <c r="K168" s="35">
        <v>7217400</v>
      </c>
      <c r="L168" s="36">
        <v>7542183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4192691</v>
      </c>
      <c r="D169" s="81">
        <f t="shared" si="13"/>
        <v>3489697</v>
      </c>
      <c r="E169" s="82">
        <f t="shared" si="13"/>
        <v>4707787</v>
      </c>
      <c r="F169" s="80">
        <f t="shared" si="13"/>
        <v>5200008</v>
      </c>
      <c r="G169" s="81">
        <f t="shared" si="13"/>
        <v>6600000</v>
      </c>
      <c r="H169" s="82">
        <f t="shared" si="13"/>
        <v>6600000</v>
      </c>
      <c r="I169" s="83">
        <f t="shared" si="13"/>
        <v>6866836</v>
      </c>
      <c r="J169" s="84">
        <f t="shared" si="13"/>
        <v>6900000</v>
      </c>
      <c r="K169" s="81">
        <f t="shared" si="13"/>
        <v>7217400</v>
      </c>
      <c r="L169" s="82">
        <f t="shared" si="13"/>
        <v>7542183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108289322</v>
      </c>
      <c r="D8" s="35">
        <v>136155056</v>
      </c>
      <c r="E8" s="36">
        <v>169107895</v>
      </c>
      <c r="F8" s="37">
        <v>413576379</v>
      </c>
      <c r="G8" s="35">
        <v>413576379</v>
      </c>
      <c r="H8" s="36">
        <v>413576379</v>
      </c>
      <c r="I8" s="38">
        <v>134189023</v>
      </c>
      <c r="J8" s="37">
        <v>433841622</v>
      </c>
      <c r="K8" s="35">
        <v>453798336</v>
      </c>
      <c r="L8" s="36">
        <v>474219262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-18584718</v>
      </c>
      <c r="E9" s="36">
        <v>-38300101</v>
      </c>
      <c r="F9" s="37">
        <v>-263712308</v>
      </c>
      <c r="G9" s="35">
        <v>-263712308</v>
      </c>
      <c r="H9" s="36">
        <v>-263712308</v>
      </c>
      <c r="I9" s="38">
        <v>-62338910</v>
      </c>
      <c r="J9" s="37">
        <v>-276634207</v>
      </c>
      <c r="K9" s="35">
        <v>-289359384</v>
      </c>
      <c r="L9" s="36">
        <v>-302380555</v>
      </c>
    </row>
    <row r="10" spans="1:12" x14ac:dyDescent="0.25">
      <c r="A10" s="40" t="s">
        <v>25</v>
      </c>
      <c r="B10" s="20" t="s">
        <v>19</v>
      </c>
      <c r="C10" s="41">
        <f>C8+C9</f>
        <v>108289322</v>
      </c>
      <c r="D10" s="41">
        <f t="shared" ref="D10:L10" si="0">D8+D9</f>
        <v>117570338</v>
      </c>
      <c r="E10" s="42">
        <f t="shared" si="0"/>
        <v>130807794</v>
      </c>
      <c r="F10" s="43">
        <f t="shared" si="0"/>
        <v>149864071</v>
      </c>
      <c r="G10" s="41">
        <f t="shared" si="0"/>
        <v>149864071</v>
      </c>
      <c r="H10" s="42">
        <f t="shared" si="0"/>
        <v>149864071</v>
      </c>
      <c r="I10" s="44">
        <f t="shared" si="0"/>
        <v>71850113</v>
      </c>
      <c r="J10" s="45">
        <f t="shared" si="0"/>
        <v>157207415</v>
      </c>
      <c r="K10" s="41">
        <f t="shared" si="0"/>
        <v>164438952</v>
      </c>
      <c r="L10" s="42">
        <f t="shared" si="0"/>
        <v>171838707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185891499</v>
      </c>
      <c r="D14" s="35">
        <v>212557589</v>
      </c>
      <c r="E14" s="36">
        <v>200606810</v>
      </c>
      <c r="F14" s="37">
        <v>295190754</v>
      </c>
      <c r="G14" s="35">
        <v>295190754</v>
      </c>
      <c r="H14" s="36">
        <v>295190754</v>
      </c>
      <c r="I14" s="38">
        <v>60359036</v>
      </c>
      <c r="J14" s="37">
        <v>330613644</v>
      </c>
      <c r="K14" s="35">
        <v>369394685</v>
      </c>
      <c r="L14" s="36">
        <v>386017445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-21673189</v>
      </c>
      <c r="G15" s="35">
        <v>-21673189</v>
      </c>
      <c r="H15" s="36">
        <v>-21673189</v>
      </c>
      <c r="I15" s="38">
        <v>0</v>
      </c>
      <c r="J15" s="37">
        <v>-22735175</v>
      </c>
      <c r="K15" s="35">
        <v>-23780993</v>
      </c>
      <c r="L15" s="36">
        <v>-24851138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185891499</v>
      </c>
      <c r="D17" s="41">
        <f t="shared" ref="D17:L17" si="1">D14+D15+D16</f>
        <v>212557589</v>
      </c>
      <c r="E17" s="42">
        <f t="shared" si="1"/>
        <v>200606810</v>
      </c>
      <c r="F17" s="43">
        <f t="shared" si="1"/>
        <v>273517565</v>
      </c>
      <c r="G17" s="41">
        <f t="shared" si="1"/>
        <v>273517565</v>
      </c>
      <c r="H17" s="42">
        <f t="shared" si="1"/>
        <v>273517565</v>
      </c>
      <c r="I17" s="44">
        <f t="shared" si="1"/>
        <v>60359036</v>
      </c>
      <c r="J17" s="45">
        <f t="shared" si="1"/>
        <v>307878469</v>
      </c>
      <c r="K17" s="41">
        <f t="shared" si="1"/>
        <v>345613692</v>
      </c>
      <c r="L17" s="42">
        <f t="shared" si="1"/>
        <v>361166307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81708006</v>
      </c>
      <c r="D20" s="35">
        <v>55603897</v>
      </c>
      <c r="E20" s="36">
        <v>85871307</v>
      </c>
      <c r="F20" s="37">
        <v>122080513</v>
      </c>
      <c r="G20" s="35">
        <v>122080513</v>
      </c>
      <c r="H20" s="36">
        <v>122080513</v>
      </c>
      <c r="I20" s="38">
        <v>97663401</v>
      </c>
      <c r="J20" s="37">
        <v>128062458</v>
      </c>
      <c r="K20" s="35">
        <v>133953332</v>
      </c>
      <c r="L20" s="36">
        <v>140115184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-2065152</v>
      </c>
      <c r="G21" s="35">
        <v>-2065152</v>
      </c>
      <c r="H21" s="36">
        <v>-2065152</v>
      </c>
      <c r="I21" s="38">
        <v>0</v>
      </c>
      <c r="J21" s="37">
        <v>-2166344</v>
      </c>
      <c r="K21" s="35">
        <v>-2265996</v>
      </c>
      <c r="L21" s="36">
        <v>-2370224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81708006</v>
      </c>
      <c r="D23" s="41">
        <f t="shared" ref="D23:L23" si="2">D20+D21+D22</f>
        <v>55603897</v>
      </c>
      <c r="E23" s="42">
        <f t="shared" si="2"/>
        <v>85871307</v>
      </c>
      <c r="F23" s="43">
        <f t="shared" si="2"/>
        <v>120015361</v>
      </c>
      <c r="G23" s="41">
        <f t="shared" si="2"/>
        <v>120015361</v>
      </c>
      <c r="H23" s="42">
        <f t="shared" si="2"/>
        <v>120015361</v>
      </c>
      <c r="I23" s="44">
        <f t="shared" si="2"/>
        <v>97663401</v>
      </c>
      <c r="J23" s="45">
        <f t="shared" si="2"/>
        <v>125896114</v>
      </c>
      <c r="K23" s="41">
        <f t="shared" si="2"/>
        <v>131687336</v>
      </c>
      <c r="L23" s="42">
        <f t="shared" si="2"/>
        <v>137744960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23548763</v>
      </c>
      <c r="D26" s="35">
        <v>28152020</v>
      </c>
      <c r="E26" s="36">
        <v>30192868</v>
      </c>
      <c r="F26" s="48">
        <v>53744517</v>
      </c>
      <c r="G26" s="35">
        <v>53744517</v>
      </c>
      <c r="H26" s="52">
        <v>53744517</v>
      </c>
      <c r="I26" s="38">
        <v>44700909</v>
      </c>
      <c r="J26" s="37">
        <v>56377999</v>
      </c>
      <c r="K26" s="35">
        <v>58971386</v>
      </c>
      <c r="L26" s="36">
        <v>61625099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-1760046</v>
      </c>
      <c r="G27" s="35">
        <v>-1760046</v>
      </c>
      <c r="H27" s="36">
        <v>-1760046</v>
      </c>
      <c r="I27" s="38">
        <v>0</v>
      </c>
      <c r="J27" s="37">
        <v>-1846287</v>
      </c>
      <c r="K27" s="35">
        <v>-1931218</v>
      </c>
      <c r="L27" s="36">
        <v>-2018121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23548763</v>
      </c>
      <c r="D29" s="41">
        <f t="shared" ref="D29:L29" si="3">D26+D27+D28</f>
        <v>28152020</v>
      </c>
      <c r="E29" s="42">
        <f t="shared" si="3"/>
        <v>30192868</v>
      </c>
      <c r="F29" s="43">
        <f t="shared" si="3"/>
        <v>51984471</v>
      </c>
      <c r="G29" s="41">
        <f t="shared" si="3"/>
        <v>51984471</v>
      </c>
      <c r="H29" s="42">
        <f t="shared" si="3"/>
        <v>51984471</v>
      </c>
      <c r="I29" s="44">
        <f t="shared" si="3"/>
        <v>44700909</v>
      </c>
      <c r="J29" s="45">
        <f t="shared" si="3"/>
        <v>54531712</v>
      </c>
      <c r="K29" s="41">
        <f t="shared" si="3"/>
        <v>57040168</v>
      </c>
      <c r="L29" s="42">
        <f t="shared" si="3"/>
        <v>59606978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6593098</v>
      </c>
      <c r="D32" s="35">
        <v>20816437</v>
      </c>
      <c r="E32" s="36">
        <v>21659130</v>
      </c>
      <c r="F32" s="48">
        <v>32129488</v>
      </c>
      <c r="G32" s="35">
        <v>32129488</v>
      </c>
      <c r="H32" s="52">
        <v>32129488</v>
      </c>
      <c r="I32" s="38">
        <v>26653391</v>
      </c>
      <c r="J32" s="37">
        <v>33703833</v>
      </c>
      <c r="K32" s="35">
        <v>35254209</v>
      </c>
      <c r="L32" s="36">
        <v>36840648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9045686</v>
      </c>
      <c r="D34" s="35">
        <v>0</v>
      </c>
      <c r="E34" s="36">
        <v>-1378476</v>
      </c>
      <c r="F34" s="48">
        <v>-1756674</v>
      </c>
      <c r="G34" s="35">
        <v>-1756674</v>
      </c>
      <c r="H34" s="52">
        <v>-1756674</v>
      </c>
      <c r="I34" s="38">
        <v>-186088</v>
      </c>
      <c r="J34" s="37">
        <v>-1842751</v>
      </c>
      <c r="K34" s="35">
        <v>-1927518</v>
      </c>
      <c r="L34" s="36">
        <v>-2014255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15638784</v>
      </c>
      <c r="D36" s="41">
        <f t="shared" ref="D36:L36" si="4">D32+D33+D34+D35</f>
        <v>20816437</v>
      </c>
      <c r="E36" s="42">
        <f t="shared" si="4"/>
        <v>20280654</v>
      </c>
      <c r="F36" s="43">
        <f t="shared" si="4"/>
        <v>30372814</v>
      </c>
      <c r="G36" s="41">
        <f t="shared" si="4"/>
        <v>30372814</v>
      </c>
      <c r="H36" s="42">
        <f t="shared" si="4"/>
        <v>30372814</v>
      </c>
      <c r="I36" s="44">
        <f t="shared" si="4"/>
        <v>26467303</v>
      </c>
      <c r="J36" s="45">
        <f t="shared" si="4"/>
        <v>31861082</v>
      </c>
      <c r="K36" s="41">
        <f t="shared" si="4"/>
        <v>33326691</v>
      </c>
      <c r="L36" s="42">
        <f t="shared" si="4"/>
        <v>34826393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130460958</v>
      </c>
      <c r="D53" s="35">
        <v>139108344</v>
      </c>
      <c r="E53" s="36">
        <v>139912951</v>
      </c>
      <c r="F53" s="48">
        <v>178568010</v>
      </c>
      <c r="G53" s="35">
        <v>151240210</v>
      </c>
      <c r="H53" s="52">
        <v>151240210</v>
      </c>
      <c r="I53" s="38">
        <v>145212136</v>
      </c>
      <c r="J53" s="37">
        <v>161623534</v>
      </c>
      <c r="K53" s="35">
        <v>167911775</v>
      </c>
      <c r="L53" s="36">
        <v>175467791</v>
      </c>
    </row>
    <row r="54" spans="1:12" x14ac:dyDescent="0.25">
      <c r="A54" s="34" t="s">
        <v>52</v>
      </c>
      <c r="B54" s="20" t="s">
        <v>19</v>
      </c>
      <c r="C54" s="35">
        <v>27059819</v>
      </c>
      <c r="D54" s="35">
        <v>28591963</v>
      </c>
      <c r="E54" s="36">
        <v>29935705</v>
      </c>
      <c r="F54" s="48">
        <v>42942273</v>
      </c>
      <c r="G54" s="35">
        <v>33619385</v>
      </c>
      <c r="H54" s="52">
        <v>33619385</v>
      </c>
      <c r="I54" s="38">
        <v>31061012</v>
      </c>
      <c r="J54" s="37">
        <v>43831880</v>
      </c>
      <c r="K54" s="35">
        <v>45848145</v>
      </c>
      <c r="L54" s="36">
        <v>47911284</v>
      </c>
    </row>
    <row r="55" spans="1:12" x14ac:dyDescent="0.25">
      <c r="A55" s="34" t="s">
        <v>53</v>
      </c>
      <c r="B55" s="20" t="s">
        <v>19</v>
      </c>
      <c r="C55" s="35">
        <v>9122272</v>
      </c>
      <c r="D55" s="35">
        <v>10048487</v>
      </c>
      <c r="E55" s="36">
        <v>10553011</v>
      </c>
      <c r="F55" s="48">
        <v>19577727</v>
      </c>
      <c r="G55" s="35">
        <v>13358730</v>
      </c>
      <c r="H55" s="52">
        <v>13358730</v>
      </c>
      <c r="I55" s="38">
        <v>11507567</v>
      </c>
      <c r="J55" s="37">
        <v>21655381</v>
      </c>
      <c r="K55" s="35">
        <v>22651527</v>
      </c>
      <c r="L55" s="36">
        <v>23670833</v>
      </c>
    </row>
    <row r="56" spans="1:12" x14ac:dyDescent="0.25">
      <c r="A56" s="34" t="s">
        <v>54</v>
      </c>
      <c r="B56" s="20" t="s">
        <v>19</v>
      </c>
      <c r="C56" s="35">
        <v>13668134</v>
      </c>
      <c r="D56" s="35">
        <v>16901688</v>
      </c>
      <c r="E56" s="36">
        <v>16989517</v>
      </c>
      <c r="F56" s="48">
        <v>15000000</v>
      </c>
      <c r="G56" s="35">
        <v>23154039</v>
      </c>
      <c r="H56" s="52">
        <v>23154039</v>
      </c>
      <c r="I56" s="38">
        <v>19949889</v>
      </c>
      <c r="J56" s="37">
        <v>11861000</v>
      </c>
      <c r="K56" s="35">
        <v>12406606</v>
      </c>
      <c r="L56" s="36">
        <v>12964902</v>
      </c>
    </row>
    <row r="57" spans="1:12" x14ac:dyDescent="0.25">
      <c r="A57" s="34" t="s">
        <v>55</v>
      </c>
      <c r="B57" s="20" t="s">
        <v>19</v>
      </c>
      <c r="C57" s="35">
        <v>14909540</v>
      </c>
      <c r="D57" s="35">
        <v>8652638</v>
      </c>
      <c r="E57" s="36">
        <v>13709606</v>
      </c>
      <c r="F57" s="48">
        <v>11560154</v>
      </c>
      <c r="G57" s="35">
        <v>13481179</v>
      </c>
      <c r="H57" s="52">
        <v>13481179</v>
      </c>
      <c r="I57" s="38">
        <v>11466285</v>
      </c>
      <c r="J57" s="37">
        <v>12093989</v>
      </c>
      <c r="K57" s="35">
        <v>12650314</v>
      </c>
      <c r="L57" s="36">
        <v>13219570</v>
      </c>
    </row>
    <row r="58" spans="1:12" x14ac:dyDescent="0.25">
      <c r="A58" s="34" t="s">
        <v>56</v>
      </c>
      <c r="B58" s="20" t="s">
        <v>19</v>
      </c>
      <c r="C58" s="35">
        <v>10786244</v>
      </c>
      <c r="D58" s="35">
        <v>11719541</v>
      </c>
      <c r="E58" s="36">
        <v>13464316</v>
      </c>
      <c r="F58" s="48">
        <v>15756347</v>
      </c>
      <c r="G58" s="35">
        <v>14531165</v>
      </c>
      <c r="H58" s="52">
        <v>14531165</v>
      </c>
      <c r="I58" s="38">
        <v>14134224</v>
      </c>
      <c r="J58" s="37">
        <v>16495733</v>
      </c>
      <c r="K58" s="35">
        <v>17254538</v>
      </c>
      <c r="L58" s="36">
        <v>18030981</v>
      </c>
    </row>
    <row r="59" spans="1:12" x14ac:dyDescent="0.25">
      <c r="A59" s="34" t="s">
        <v>57</v>
      </c>
      <c r="B59" s="20" t="s">
        <v>19</v>
      </c>
      <c r="C59" s="35">
        <v>891909</v>
      </c>
      <c r="D59" s="35">
        <v>137234</v>
      </c>
      <c r="E59" s="36">
        <v>1105</v>
      </c>
      <c r="F59" s="48">
        <v>0</v>
      </c>
      <c r="G59" s="35">
        <v>44536</v>
      </c>
      <c r="H59" s="52">
        <v>44536</v>
      </c>
      <c r="I59" s="38">
        <v>11536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993361</v>
      </c>
      <c r="D60" s="35">
        <v>1039138</v>
      </c>
      <c r="E60" s="36">
        <v>1213682</v>
      </c>
      <c r="F60" s="48">
        <v>1036547</v>
      </c>
      <c r="G60" s="35">
        <v>1396953</v>
      </c>
      <c r="H60" s="52">
        <v>1396953</v>
      </c>
      <c r="I60" s="38">
        <v>1384201</v>
      </c>
      <c r="J60" s="37">
        <v>1485752</v>
      </c>
      <c r="K60" s="35">
        <v>1554099</v>
      </c>
      <c r="L60" s="36">
        <v>1624023</v>
      </c>
    </row>
    <row r="61" spans="1:12" x14ac:dyDescent="0.25">
      <c r="A61" s="34" t="s">
        <v>59</v>
      </c>
      <c r="B61" s="20" t="s">
        <v>19</v>
      </c>
      <c r="C61" s="35">
        <v>5373374</v>
      </c>
      <c r="D61" s="35">
        <v>5366521</v>
      </c>
      <c r="E61" s="36">
        <v>3967539</v>
      </c>
      <c r="F61" s="48">
        <v>3458754</v>
      </c>
      <c r="G61" s="35">
        <v>4288876</v>
      </c>
      <c r="H61" s="52">
        <v>4288876</v>
      </c>
      <c r="I61" s="38">
        <v>3650618</v>
      </c>
      <c r="J61" s="37">
        <v>3943787</v>
      </c>
      <c r="K61" s="35">
        <v>4125201</v>
      </c>
      <c r="L61" s="36">
        <v>4310832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-630913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3364219</v>
      </c>
      <c r="D63" s="35">
        <v>268573</v>
      </c>
      <c r="E63" s="36">
        <v>783759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11717828</v>
      </c>
      <c r="D64" s="35">
        <v>4664176</v>
      </c>
      <c r="E64" s="36">
        <v>17742666</v>
      </c>
      <c r="F64" s="48">
        <v>0</v>
      </c>
      <c r="G64" s="35">
        <v>2100000</v>
      </c>
      <c r="H64" s="52">
        <v>2100000</v>
      </c>
      <c r="I64" s="38">
        <v>4408432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91677</v>
      </c>
      <c r="D67" s="35">
        <v>0</v>
      </c>
      <c r="E67" s="36">
        <v>1242831</v>
      </c>
      <c r="F67" s="48">
        <v>0</v>
      </c>
      <c r="G67" s="35">
        <v>1433981</v>
      </c>
      <c r="H67" s="52">
        <v>1433981</v>
      </c>
      <c r="I67" s="38">
        <v>544840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2376</v>
      </c>
      <c r="D68" s="35">
        <v>4066</v>
      </c>
      <c r="E68" s="36">
        <v>4126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228441711</v>
      </c>
      <c r="D69" s="41">
        <f t="shared" ref="D69:L69" si="5">SUM(D53:D68)</f>
        <v>226502369</v>
      </c>
      <c r="E69" s="42">
        <f t="shared" si="5"/>
        <v>248889901</v>
      </c>
      <c r="F69" s="43">
        <f t="shared" si="5"/>
        <v>287899812</v>
      </c>
      <c r="G69" s="41">
        <f t="shared" si="5"/>
        <v>258649054</v>
      </c>
      <c r="H69" s="42">
        <f t="shared" si="5"/>
        <v>258649054</v>
      </c>
      <c r="I69" s="44">
        <f t="shared" si="5"/>
        <v>243330740</v>
      </c>
      <c r="J69" s="45">
        <f t="shared" si="5"/>
        <v>272991056</v>
      </c>
      <c r="K69" s="41">
        <f t="shared" si="5"/>
        <v>284402205</v>
      </c>
      <c r="L69" s="42">
        <f t="shared" si="5"/>
        <v>297200216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228441711</v>
      </c>
      <c r="D71" s="41">
        <f t="shared" ref="D71:L71" si="6">D69+D70</f>
        <v>226502369</v>
      </c>
      <c r="E71" s="42">
        <f t="shared" si="6"/>
        <v>248889901</v>
      </c>
      <c r="F71" s="43">
        <f t="shared" si="6"/>
        <v>287899812</v>
      </c>
      <c r="G71" s="41">
        <f t="shared" si="6"/>
        <v>258649054</v>
      </c>
      <c r="H71" s="42">
        <f t="shared" si="6"/>
        <v>258649054</v>
      </c>
      <c r="I71" s="44">
        <f t="shared" si="6"/>
        <v>243330740</v>
      </c>
      <c r="J71" s="45">
        <f t="shared" si="6"/>
        <v>272991056</v>
      </c>
      <c r="K71" s="41">
        <f t="shared" si="6"/>
        <v>284402205</v>
      </c>
      <c r="L71" s="42">
        <f t="shared" si="6"/>
        <v>297200216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43254252</v>
      </c>
      <c r="D79" s="35">
        <v>40298171</v>
      </c>
      <c r="E79" s="36">
        <v>46426231</v>
      </c>
      <c r="F79" s="48">
        <v>48129581</v>
      </c>
      <c r="G79" s="35">
        <v>47629687</v>
      </c>
      <c r="H79" s="52">
        <v>47629687</v>
      </c>
      <c r="I79" s="38">
        <v>23312493</v>
      </c>
      <c r="J79" s="37">
        <v>49602172</v>
      </c>
      <c r="K79" s="35">
        <v>51090236</v>
      </c>
      <c r="L79" s="36">
        <v>53133838</v>
      </c>
    </row>
    <row r="80" spans="1:12" x14ac:dyDescent="0.25">
      <c r="A80" s="34" t="s">
        <v>75</v>
      </c>
      <c r="B80" s="20" t="s">
        <v>19</v>
      </c>
      <c r="C80" s="35">
        <v>1018765</v>
      </c>
      <c r="D80" s="35">
        <v>255057</v>
      </c>
      <c r="E80" s="36">
        <v>255057</v>
      </c>
      <c r="F80" s="48">
        <v>500000</v>
      </c>
      <c r="G80" s="35">
        <v>500000</v>
      </c>
      <c r="H80" s="52">
        <v>500000</v>
      </c>
      <c r="I80" s="38">
        <v>127528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381203</v>
      </c>
      <c r="D81" s="35">
        <v>0</v>
      </c>
      <c r="E81" s="36">
        <v>1938402</v>
      </c>
      <c r="F81" s="48">
        <v>0</v>
      </c>
      <c r="G81" s="35">
        <v>0</v>
      </c>
      <c r="H81" s="52">
        <v>0</v>
      </c>
      <c r="I81" s="38">
        <v>156028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44654220</v>
      </c>
      <c r="D83" s="41">
        <f t="shared" ref="D83:L83" si="7">SUM(D79:D81)</f>
        <v>40553228</v>
      </c>
      <c r="E83" s="42">
        <f t="shared" si="7"/>
        <v>48619690</v>
      </c>
      <c r="F83" s="43">
        <f t="shared" si="7"/>
        <v>48629581</v>
      </c>
      <c r="G83" s="41">
        <f t="shared" si="7"/>
        <v>48129687</v>
      </c>
      <c r="H83" s="42">
        <f t="shared" si="7"/>
        <v>48129687</v>
      </c>
      <c r="I83" s="44">
        <f t="shared" si="7"/>
        <v>23596049</v>
      </c>
      <c r="J83" s="45">
        <f t="shared" si="7"/>
        <v>49602172</v>
      </c>
      <c r="K83" s="41">
        <f t="shared" si="7"/>
        <v>51090236</v>
      </c>
      <c r="L83" s="42">
        <f t="shared" si="7"/>
        <v>53133838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183111095</v>
      </c>
      <c r="D86" s="35">
        <v>201672746</v>
      </c>
      <c r="E86" s="36">
        <v>191645972</v>
      </c>
      <c r="F86" s="48">
        <v>241606156</v>
      </c>
      <c r="G86" s="35">
        <v>241606156</v>
      </c>
      <c r="H86" s="52">
        <v>241606156</v>
      </c>
      <c r="I86" s="38">
        <v>236626645</v>
      </c>
      <c r="J86" s="37">
        <v>272290138</v>
      </c>
      <c r="K86" s="35">
        <v>315039689</v>
      </c>
      <c r="L86" s="36">
        <v>329216475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183111095</v>
      </c>
      <c r="D88" s="41">
        <f t="shared" ref="D88:L88" si="8">SUM(D86:D87)</f>
        <v>201672746</v>
      </c>
      <c r="E88" s="42">
        <f t="shared" si="8"/>
        <v>191645972</v>
      </c>
      <c r="F88" s="43">
        <f t="shared" si="8"/>
        <v>241606156</v>
      </c>
      <c r="G88" s="41">
        <f t="shared" si="8"/>
        <v>241606156</v>
      </c>
      <c r="H88" s="42">
        <f t="shared" si="8"/>
        <v>241606156</v>
      </c>
      <c r="I88" s="44">
        <f t="shared" si="8"/>
        <v>236626645</v>
      </c>
      <c r="J88" s="45">
        <f t="shared" si="8"/>
        <v>272290138</v>
      </c>
      <c r="K88" s="41">
        <f t="shared" si="8"/>
        <v>315039689</v>
      </c>
      <c r="L88" s="42">
        <f t="shared" si="8"/>
        <v>329216475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1072188</v>
      </c>
      <c r="D92" s="35">
        <v>1204463</v>
      </c>
      <c r="E92" s="36">
        <v>0</v>
      </c>
      <c r="F92" s="48">
        <v>200000</v>
      </c>
      <c r="G92" s="35">
        <v>100000</v>
      </c>
      <c r="H92" s="52">
        <v>100000</v>
      </c>
      <c r="I92" s="38">
        <v>0</v>
      </c>
      <c r="J92" s="37">
        <v>104900</v>
      </c>
      <c r="K92" s="35">
        <v>109725</v>
      </c>
      <c r="L92" s="36">
        <v>114663</v>
      </c>
    </row>
    <row r="93" spans="1:12" x14ac:dyDescent="0.25">
      <c r="A93" s="59" t="s">
        <v>84</v>
      </c>
      <c r="B93" s="20" t="s">
        <v>72</v>
      </c>
      <c r="C93" s="41">
        <f>SUM(C91:C92)</f>
        <v>1072188</v>
      </c>
      <c r="D93" s="41">
        <f t="shared" ref="D93:L93" si="9">SUM(D91:D92)</f>
        <v>1204463</v>
      </c>
      <c r="E93" s="42">
        <f t="shared" si="9"/>
        <v>0</v>
      </c>
      <c r="F93" s="43">
        <f t="shared" si="9"/>
        <v>200000</v>
      </c>
      <c r="G93" s="41">
        <f t="shared" si="9"/>
        <v>100000</v>
      </c>
      <c r="H93" s="42">
        <f t="shared" si="9"/>
        <v>100000</v>
      </c>
      <c r="I93" s="44">
        <f t="shared" si="9"/>
        <v>0</v>
      </c>
      <c r="J93" s="45">
        <f t="shared" si="9"/>
        <v>104900</v>
      </c>
      <c r="K93" s="41">
        <f t="shared" si="9"/>
        <v>109725</v>
      </c>
      <c r="L93" s="42">
        <f t="shared" si="9"/>
        <v>114663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15042487</v>
      </c>
      <c r="D96" s="35">
        <v>15310363</v>
      </c>
      <c r="E96" s="36">
        <v>17094443</v>
      </c>
      <c r="F96" s="48">
        <v>16583445</v>
      </c>
      <c r="G96" s="35">
        <v>28023445</v>
      </c>
      <c r="H96" s="52">
        <v>28023445</v>
      </c>
      <c r="I96" s="38">
        <v>21839666</v>
      </c>
      <c r="J96" s="37">
        <v>25650210</v>
      </c>
      <c r="K96" s="35">
        <v>26724319</v>
      </c>
      <c r="L96" s="36">
        <v>27823413</v>
      </c>
    </row>
    <row r="97" spans="1:12" x14ac:dyDescent="0.25">
      <c r="A97" s="55" t="s">
        <v>87</v>
      </c>
      <c r="B97" s="20" t="s">
        <v>19</v>
      </c>
      <c r="C97" s="35">
        <v>26275539</v>
      </c>
      <c r="D97" s="35">
        <v>22186574</v>
      </c>
      <c r="E97" s="36">
        <v>21268333</v>
      </c>
      <c r="F97" s="48">
        <v>19459452</v>
      </c>
      <c r="G97" s="35">
        <v>27848364</v>
      </c>
      <c r="H97" s="52">
        <v>27848364</v>
      </c>
      <c r="I97" s="38">
        <v>45001806</v>
      </c>
      <c r="J97" s="37">
        <v>28885278</v>
      </c>
      <c r="K97" s="35">
        <v>30053417</v>
      </c>
      <c r="L97" s="36">
        <v>31236697</v>
      </c>
    </row>
    <row r="98" spans="1:12" x14ac:dyDescent="0.25">
      <c r="A98" s="55" t="s">
        <v>88</v>
      </c>
      <c r="B98" s="20" t="s">
        <v>19</v>
      </c>
      <c r="C98" s="35">
        <v>9514289</v>
      </c>
      <c r="D98" s="35">
        <v>4996083</v>
      </c>
      <c r="E98" s="36">
        <v>13049303</v>
      </c>
      <c r="F98" s="48">
        <v>50425232</v>
      </c>
      <c r="G98" s="35">
        <v>34337411</v>
      </c>
      <c r="H98" s="52">
        <v>34337411</v>
      </c>
      <c r="I98" s="38">
        <v>28437685</v>
      </c>
      <c r="J98" s="37">
        <v>37532910</v>
      </c>
      <c r="K98" s="35">
        <v>39525811</v>
      </c>
      <c r="L98" s="36">
        <v>41575514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50832315</v>
      </c>
      <c r="D127" s="41">
        <f t="shared" ref="D127:L127" si="10">SUM(D96:D98)</f>
        <v>42493020</v>
      </c>
      <c r="E127" s="42">
        <f t="shared" si="10"/>
        <v>51412079</v>
      </c>
      <c r="F127" s="43">
        <f t="shared" si="10"/>
        <v>86468129</v>
      </c>
      <c r="G127" s="41">
        <f t="shared" si="10"/>
        <v>90209220</v>
      </c>
      <c r="H127" s="42">
        <f t="shared" si="10"/>
        <v>90209220</v>
      </c>
      <c r="I127" s="44">
        <f t="shared" si="10"/>
        <v>95279157</v>
      </c>
      <c r="J127" s="45">
        <f t="shared" si="10"/>
        <v>92068398</v>
      </c>
      <c r="K127" s="41">
        <f t="shared" si="10"/>
        <v>96303547</v>
      </c>
      <c r="L127" s="42">
        <f t="shared" si="10"/>
        <v>100635624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23414817</v>
      </c>
      <c r="D130" s="35">
        <v>29221137</v>
      </c>
      <c r="E130" s="36">
        <v>27199225</v>
      </c>
      <c r="F130" s="48">
        <v>7400000</v>
      </c>
      <c r="G130" s="35">
        <v>16003246</v>
      </c>
      <c r="H130" s="52">
        <v>16003246</v>
      </c>
      <c r="I130" s="38">
        <v>13153169</v>
      </c>
      <c r="J130" s="37">
        <v>9453180</v>
      </c>
      <c r="K130" s="35">
        <v>9888026</v>
      </c>
      <c r="L130" s="36">
        <v>10332986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6513133</v>
      </c>
      <c r="D133" s="35">
        <v>5390895</v>
      </c>
      <c r="E133" s="36">
        <v>7647747</v>
      </c>
      <c r="F133" s="48">
        <v>6852110</v>
      </c>
      <c r="G133" s="35">
        <v>6852110</v>
      </c>
      <c r="H133" s="52">
        <v>6852110</v>
      </c>
      <c r="I133" s="38">
        <v>6601968</v>
      </c>
      <c r="J133" s="37">
        <v>7187863</v>
      </c>
      <c r="K133" s="35">
        <v>7518505</v>
      </c>
      <c r="L133" s="36">
        <v>7856837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53525658</v>
      </c>
      <c r="D136" s="35">
        <v>51260923</v>
      </c>
      <c r="E136" s="36">
        <v>34097706</v>
      </c>
      <c r="F136" s="48">
        <v>21130707</v>
      </c>
      <c r="G136" s="35">
        <v>45586013</v>
      </c>
      <c r="H136" s="52">
        <v>45586013</v>
      </c>
      <c r="I136" s="38">
        <v>47234880</v>
      </c>
      <c r="J136" s="37">
        <v>59280989</v>
      </c>
      <c r="K136" s="35">
        <v>61437879</v>
      </c>
      <c r="L136" s="36">
        <v>64220619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83453608</v>
      </c>
      <c r="D157" s="66">
        <f t="shared" ref="D157:L157" si="11">+D130+D131+D133+D136</f>
        <v>85872955</v>
      </c>
      <c r="E157" s="67">
        <f t="shared" si="11"/>
        <v>68944678</v>
      </c>
      <c r="F157" s="68">
        <f t="shared" si="11"/>
        <v>35382817</v>
      </c>
      <c r="G157" s="66">
        <f t="shared" si="11"/>
        <v>68441369</v>
      </c>
      <c r="H157" s="67">
        <f t="shared" si="11"/>
        <v>68441369</v>
      </c>
      <c r="I157" s="69">
        <f t="shared" si="11"/>
        <v>66990017</v>
      </c>
      <c r="J157" s="70">
        <f t="shared" si="11"/>
        <v>75922032</v>
      </c>
      <c r="K157" s="66">
        <f t="shared" si="11"/>
        <v>78844410</v>
      </c>
      <c r="L157" s="67">
        <f t="shared" si="11"/>
        <v>82410442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63984</v>
      </c>
      <c r="G160" s="35">
        <v>73984</v>
      </c>
      <c r="H160" s="52">
        <v>73984</v>
      </c>
      <c r="I160" s="38">
        <v>78911</v>
      </c>
      <c r="J160" s="37">
        <v>81388</v>
      </c>
      <c r="K160" s="35">
        <v>85132</v>
      </c>
      <c r="L160" s="36">
        <v>88963</v>
      </c>
    </row>
    <row r="161" spans="1:12" x14ac:dyDescent="0.25">
      <c r="A161" s="34" t="s">
        <v>98</v>
      </c>
      <c r="B161" s="20" t="s">
        <v>19</v>
      </c>
      <c r="C161" s="35">
        <v>234262</v>
      </c>
      <c r="D161" s="35">
        <v>167683</v>
      </c>
      <c r="E161" s="36">
        <v>433031</v>
      </c>
      <c r="F161" s="48">
        <v>4394452</v>
      </c>
      <c r="G161" s="35">
        <v>3394452</v>
      </c>
      <c r="H161" s="52">
        <v>3394452</v>
      </c>
      <c r="I161" s="38">
        <v>3320417</v>
      </c>
      <c r="J161" s="37">
        <v>1560780</v>
      </c>
      <c r="K161" s="35">
        <v>1724576</v>
      </c>
      <c r="L161" s="36">
        <v>1892181</v>
      </c>
    </row>
    <row r="162" spans="1:12" x14ac:dyDescent="0.25">
      <c r="A162" s="34" t="s">
        <v>99</v>
      </c>
      <c r="B162" s="20" t="s">
        <v>19</v>
      </c>
      <c r="C162" s="35">
        <v>8359843</v>
      </c>
      <c r="D162" s="35">
        <v>3506210</v>
      </c>
      <c r="E162" s="36">
        <v>9015271</v>
      </c>
      <c r="F162" s="48">
        <v>40603585</v>
      </c>
      <c r="G162" s="35">
        <v>28868862</v>
      </c>
      <c r="H162" s="52">
        <v>28868862</v>
      </c>
      <c r="I162" s="38">
        <v>24868788</v>
      </c>
      <c r="J162" s="37">
        <v>33754503</v>
      </c>
      <c r="K162" s="35">
        <v>35297596</v>
      </c>
      <c r="L162" s="36">
        <v>36887031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1500000</v>
      </c>
      <c r="H163" s="52">
        <v>1500000</v>
      </c>
      <c r="I163" s="38">
        <v>28883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8594105</v>
      </c>
      <c r="D164" s="81">
        <f t="shared" ref="D164:L164" si="12">SUM(D160:D163)</f>
        <v>3673893</v>
      </c>
      <c r="E164" s="82">
        <f t="shared" si="12"/>
        <v>9448302</v>
      </c>
      <c r="F164" s="80">
        <f t="shared" si="12"/>
        <v>45062021</v>
      </c>
      <c r="G164" s="81">
        <f t="shared" si="12"/>
        <v>33837298</v>
      </c>
      <c r="H164" s="82">
        <f t="shared" si="12"/>
        <v>33837298</v>
      </c>
      <c r="I164" s="83">
        <f t="shared" si="12"/>
        <v>28296999</v>
      </c>
      <c r="J164" s="84">
        <f t="shared" si="12"/>
        <v>35396671</v>
      </c>
      <c r="K164" s="81">
        <f t="shared" si="12"/>
        <v>37107304</v>
      </c>
      <c r="L164" s="82">
        <f t="shared" si="12"/>
        <v>38868175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19354645</v>
      </c>
      <c r="D167" s="35">
        <v>20632890</v>
      </c>
      <c r="E167" s="36">
        <v>20123330</v>
      </c>
      <c r="F167" s="48">
        <v>22505583</v>
      </c>
      <c r="G167" s="35">
        <v>22505583</v>
      </c>
      <c r="H167" s="52">
        <v>22505583</v>
      </c>
      <c r="I167" s="38">
        <v>21950885</v>
      </c>
      <c r="J167" s="37">
        <v>23855918</v>
      </c>
      <c r="K167" s="35">
        <v>24953290</v>
      </c>
      <c r="L167" s="36">
        <v>26076188</v>
      </c>
    </row>
    <row r="168" spans="1:12" x14ac:dyDescent="0.25">
      <c r="A168" s="34" t="s">
        <v>105</v>
      </c>
      <c r="B168" s="20" t="s">
        <v>19</v>
      </c>
      <c r="C168" s="35">
        <v>3999002</v>
      </c>
      <c r="D168" s="35">
        <v>3548042</v>
      </c>
      <c r="E168" s="36">
        <v>1467175</v>
      </c>
      <c r="F168" s="48">
        <v>7137975</v>
      </c>
      <c r="G168" s="35">
        <v>9345343</v>
      </c>
      <c r="H168" s="52">
        <v>9345343</v>
      </c>
      <c r="I168" s="38">
        <v>7424431</v>
      </c>
      <c r="J168" s="37">
        <v>6803265</v>
      </c>
      <c r="K168" s="35">
        <v>6754215</v>
      </c>
      <c r="L168" s="36">
        <v>6715652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23353647</v>
      </c>
      <c r="D169" s="81">
        <f t="shared" si="13"/>
        <v>24180932</v>
      </c>
      <c r="E169" s="82">
        <f t="shared" si="13"/>
        <v>21590505</v>
      </c>
      <c r="F169" s="80">
        <f t="shared" si="13"/>
        <v>29643558</v>
      </c>
      <c r="G169" s="81">
        <f t="shared" si="13"/>
        <v>31850926</v>
      </c>
      <c r="H169" s="82">
        <f t="shared" si="13"/>
        <v>31850926</v>
      </c>
      <c r="I169" s="83">
        <f t="shared" si="13"/>
        <v>29375316</v>
      </c>
      <c r="J169" s="84">
        <f t="shared" si="13"/>
        <v>30659183</v>
      </c>
      <c r="K169" s="81">
        <f t="shared" si="13"/>
        <v>31707505</v>
      </c>
      <c r="L169" s="82">
        <f t="shared" si="13"/>
        <v>32791840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106302233</v>
      </c>
      <c r="D8" s="35">
        <v>114224794</v>
      </c>
      <c r="E8" s="36">
        <v>119321806</v>
      </c>
      <c r="F8" s="37">
        <v>124863639</v>
      </c>
      <c r="G8" s="35">
        <v>125587552</v>
      </c>
      <c r="H8" s="36">
        <v>125587552</v>
      </c>
      <c r="I8" s="38">
        <v>126506212</v>
      </c>
      <c r="J8" s="37">
        <v>131741342</v>
      </c>
      <c r="K8" s="35">
        <v>137801446</v>
      </c>
      <c r="L8" s="36">
        <v>144002509</v>
      </c>
    </row>
    <row r="9" spans="1:12" ht="22.5" customHeight="1" x14ac:dyDescent="0.25">
      <c r="A9" s="39" t="s">
        <v>24</v>
      </c>
      <c r="B9" s="20" t="s">
        <v>19</v>
      </c>
      <c r="C9" s="35">
        <v>-24537423</v>
      </c>
      <c r="D9" s="35">
        <v>-26224149</v>
      </c>
      <c r="E9" s="36">
        <v>-27905317</v>
      </c>
      <c r="F9" s="37">
        <v>-28514551</v>
      </c>
      <c r="G9" s="35">
        <v>-29238464</v>
      </c>
      <c r="H9" s="36">
        <v>-29238464</v>
      </c>
      <c r="I9" s="38">
        <v>-29673043</v>
      </c>
      <c r="J9" s="37">
        <v>-30671148</v>
      </c>
      <c r="K9" s="35">
        <v>-32082022</v>
      </c>
      <c r="L9" s="36">
        <v>-33525713</v>
      </c>
    </row>
    <row r="10" spans="1:12" x14ac:dyDescent="0.25">
      <c r="A10" s="40" t="s">
        <v>25</v>
      </c>
      <c r="B10" s="20" t="s">
        <v>19</v>
      </c>
      <c r="C10" s="41">
        <f>C8+C9</f>
        <v>81764810</v>
      </c>
      <c r="D10" s="41">
        <f t="shared" ref="D10:L10" si="0">D8+D9</f>
        <v>88000645</v>
      </c>
      <c r="E10" s="42">
        <f t="shared" si="0"/>
        <v>91416489</v>
      </c>
      <c r="F10" s="43">
        <f t="shared" si="0"/>
        <v>96349088</v>
      </c>
      <c r="G10" s="41">
        <f t="shared" si="0"/>
        <v>96349088</v>
      </c>
      <c r="H10" s="42">
        <f t="shared" si="0"/>
        <v>96349088</v>
      </c>
      <c r="I10" s="44">
        <f t="shared" si="0"/>
        <v>96833169</v>
      </c>
      <c r="J10" s="45">
        <f t="shared" si="0"/>
        <v>101070194</v>
      </c>
      <c r="K10" s="41">
        <f t="shared" si="0"/>
        <v>105719424</v>
      </c>
      <c r="L10" s="42">
        <f t="shared" si="0"/>
        <v>110476796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265234533</v>
      </c>
      <c r="D14" s="35">
        <v>278447731</v>
      </c>
      <c r="E14" s="36">
        <v>335005197</v>
      </c>
      <c r="F14" s="37">
        <v>400752982</v>
      </c>
      <c r="G14" s="35">
        <v>400752982</v>
      </c>
      <c r="H14" s="36">
        <v>400752982</v>
      </c>
      <c r="I14" s="38">
        <v>322650663</v>
      </c>
      <c r="J14" s="37">
        <v>451648602</v>
      </c>
      <c r="K14" s="35">
        <v>472424440</v>
      </c>
      <c r="L14" s="36">
        <v>494155964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-175344</v>
      </c>
      <c r="D16" s="35">
        <v>-218473</v>
      </c>
      <c r="E16" s="36">
        <v>-230138</v>
      </c>
      <c r="F16" s="37">
        <v>-241914</v>
      </c>
      <c r="G16" s="35">
        <v>-241914</v>
      </c>
      <c r="H16" s="36">
        <v>-241914</v>
      </c>
      <c r="I16" s="38">
        <v>-274225</v>
      </c>
      <c r="J16" s="37">
        <v>-272637</v>
      </c>
      <c r="K16" s="35">
        <v>-285178</v>
      </c>
      <c r="L16" s="36">
        <v>-298296</v>
      </c>
    </row>
    <row r="17" spans="1:12" x14ac:dyDescent="0.25">
      <c r="A17" s="40" t="s">
        <v>31</v>
      </c>
      <c r="B17" s="20" t="s">
        <v>19</v>
      </c>
      <c r="C17" s="41">
        <f>C14+C15+C16</f>
        <v>265059189</v>
      </c>
      <c r="D17" s="41">
        <f t="shared" ref="D17:L17" si="1">D14+D15+D16</f>
        <v>278229258</v>
      </c>
      <c r="E17" s="42">
        <f t="shared" si="1"/>
        <v>334775059</v>
      </c>
      <c r="F17" s="43">
        <f t="shared" si="1"/>
        <v>400511068</v>
      </c>
      <c r="G17" s="41">
        <f t="shared" si="1"/>
        <v>400511068</v>
      </c>
      <c r="H17" s="42">
        <f t="shared" si="1"/>
        <v>400511068</v>
      </c>
      <c r="I17" s="44">
        <f t="shared" si="1"/>
        <v>322376438</v>
      </c>
      <c r="J17" s="45">
        <f t="shared" si="1"/>
        <v>451375965</v>
      </c>
      <c r="K17" s="41">
        <f t="shared" si="1"/>
        <v>472139262</v>
      </c>
      <c r="L17" s="42">
        <f t="shared" si="1"/>
        <v>493857668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97058314</v>
      </c>
      <c r="D20" s="35">
        <v>98730331</v>
      </c>
      <c r="E20" s="36">
        <v>114637147</v>
      </c>
      <c r="F20" s="37">
        <v>209255366</v>
      </c>
      <c r="G20" s="35">
        <v>208532493</v>
      </c>
      <c r="H20" s="36">
        <v>208532493</v>
      </c>
      <c r="I20" s="38">
        <v>31998919</v>
      </c>
      <c r="J20" s="37">
        <v>218750584</v>
      </c>
      <c r="K20" s="35">
        <v>228813111</v>
      </c>
      <c r="L20" s="36">
        <v>239109701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-2595200</v>
      </c>
      <c r="D22" s="35">
        <v>-2784542</v>
      </c>
      <c r="E22" s="36">
        <v>-3169261</v>
      </c>
      <c r="F22" s="37">
        <v>-4411279</v>
      </c>
      <c r="G22" s="35">
        <v>-3688406</v>
      </c>
      <c r="H22" s="49">
        <v>-3688406</v>
      </c>
      <c r="I22" s="38">
        <v>-3925516</v>
      </c>
      <c r="J22" s="37">
        <v>-3869138</v>
      </c>
      <c r="K22" s="35">
        <v>-4047118</v>
      </c>
      <c r="L22" s="36">
        <v>-4229239</v>
      </c>
    </row>
    <row r="23" spans="1:12" x14ac:dyDescent="0.25">
      <c r="A23" s="40" t="s">
        <v>36</v>
      </c>
      <c r="B23" s="50" t="s">
        <v>19</v>
      </c>
      <c r="C23" s="41">
        <f>C20+C21+C22</f>
        <v>94463114</v>
      </c>
      <c r="D23" s="41">
        <f t="shared" ref="D23:L23" si="2">D20+D21+D22</f>
        <v>95945789</v>
      </c>
      <c r="E23" s="42">
        <f t="shared" si="2"/>
        <v>111467886</v>
      </c>
      <c r="F23" s="43">
        <f t="shared" si="2"/>
        <v>204844087</v>
      </c>
      <c r="G23" s="41">
        <f t="shared" si="2"/>
        <v>204844087</v>
      </c>
      <c r="H23" s="42">
        <f t="shared" si="2"/>
        <v>204844087</v>
      </c>
      <c r="I23" s="44">
        <f t="shared" si="2"/>
        <v>28073403</v>
      </c>
      <c r="J23" s="45">
        <f t="shared" si="2"/>
        <v>214881446</v>
      </c>
      <c r="K23" s="41">
        <f t="shared" si="2"/>
        <v>224765993</v>
      </c>
      <c r="L23" s="42">
        <f t="shared" si="2"/>
        <v>234880462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19258796</v>
      </c>
      <c r="D26" s="35">
        <v>20843049</v>
      </c>
      <c r="E26" s="36">
        <v>20871393</v>
      </c>
      <c r="F26" s="48">
        <v>30172416</v>
      </c>
      <c r="G26" s="35">
        <v>26364791</v>
      </c>
      <c r="H26" s="52">
        <v>26364791</v>
      </c>
      <c r="I26" s="38">
        <v>22588616</v>
      </c>
      <c r="J26" s="37">
        <v>27656665</v>
      </c>
      <c r="K26" s="35">
        <v>28928873</v>
      </c>
      <c r="L26" s="36">
        <v>30230672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-471470</v>
      </c>
      <c r="D28" s="35">
        <v>-568536</v>
      </c>
      <c r="E28" s="36">
        <v>-687660</v>
      </c>
      <c r="F28" s="37">
        <v>-718115</v>
      </c>
      <c r="G28" s="35">
        <v>-918115</v>
      </c>
      <c r="H28" s="36">
        <v>-918115</v>
      </c>
      <c r="I28" s="38">
        <v>-968127</v>
      </c>
      <c r="J28" s="37">
        <v>-963103</v>
      </c>
      <c r="K28" s="35">
        <v>-1007405</v>
      </c>
      <c r="L28" s="36">
        <v>-1052739</v>
      </c>
    </row>
    <row r="29" spans="1:12" x14ac:dyDescent="0.25">
      <c r="A29" s="40" t="s">
        <v>41</v>
      </c>
      <c r="B29" s="20" t="s">
        <v>19</v>
      </c>
      <c r="C29" s="41">
        <f>C26+C27+C28</f>
        <v>18787326</v>
      </c>
      <c r="D29" s="41">
        <f t="shared" ref="D29:L29" si="3">D26+D27+D28</f>
        <v>20274513</v>
      </c>
      <c r="E29" s="42">
        <f t="shared" si="3"/>
        <v>20183733</v>
      </c>
      <c r="F29" s="43">
        <f t="shared" si="3"/>
        <v>29454301</v>
      </c>
      <c r="G29" s="41">
        <f t="shared" si="3"/>
        <v>25446676</v>
      </c>
      <c r="H29" s="42">
        <f t="shared" si="3"/>
        <v>25446676</v>
      </c>
      <c r="I29" s="44">
        <f t="shared" si="3"/>
        <v>21620489</v>
      </c>
      <c r="J29" s="45">
        <f t="shared" si="3"/>
        <v>26693562</v>
      </c>
      <c r="K29" s="41">
        <f t="shared" si="3"/>
        <v>27921468</v>
      </c>
      <c r="L29" s="42">
        <f t="shared" si="3"/>
        <v>29177933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18677652</v>
      </c>
      <c r="D32" s="35">
        <v>19753087</v>
      </c>
      <c r="E32" s="36">
        <v>20910354</v>
      </c>
      <c r="F32" s="48">
        <v>21406910</v>
      </c>
      <c r="G32" s="35">
        <v>48607910</v>
      </c>
      <c r="H32" s="52">
        <v>48607910</v>
      </c>
      <c r="I32" s="38">
        <v>33865122</v>
      </c>
      <c r="J32" s="37">
        <v>50989698</v>
      </c>
      <c r="K32" s="35">
        <v>53335224</v>
      </c>
      <c r="L32" s="36">
        <v>55735309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-772569</v>
      </c>
      <c r="D35" s="35">
        <v>-931332</v>
      </c>
      <c r="E35" s="36">
        <v>-1124463</v>
      </c>
      <c r="F35" s="48">
        <v>-861460</v>
      </c>
      <c r="G35" s="35">
        <v>-2161460</v>
      </c>
      <c r="H35" s="52">
        <v>-2161460</v>
      </c>
      <c r="I35" s="38">
        <v>-2301317</v>
      </c>
      <c r="J35" s="37">
        <v>-2267372</v>
      </c>
      <c r="K35" s="35">
        <v>-2371671</v>
      </c>
      <c r="L35" s="36">
        <v>-2478396</v>
      </c>
    </row>
    <row r="36" spans="1:12" x14ac:dyDescent="0.25">
      <c r="A36" s="40" t="s">
        <v>47</v>
      </c>
      <c r="B36" s="20" t="s">
        <v>19</v>
      </c>
      <c r="C36" s="41">
        <f>C32+C33+C34+C35</f>
        <v>17905083</v>
      </c>
      <c r="D36" s="41">
        <f t="shared" ref="D36:L36" si="4">D32+D33+D34+D35</f>
        <v>18821755</v>
      </c>
      <c r="E36" s="42">
        <f t="shared" si="4"/>
        <v>19785891</v>
      </c>
      <c r="F36" s="43">
        <f t="shared" si="4"/>
        <v>20545450</v>
      </c>
      <c r="G36" s="41">
        <f t="shared" si="4"/>
        <v>46446450</v>
      </c>
      <c r="H36" s="42">
        <f t="shared" si="4"/>
        <v>46446450</v>
      </c>
      <c r="I36" s="44">
        <f t="shared" si="4"/>
        <v>31563805</v>
      </c>
      <c r="J36" s="45">
        <f t="shared" si="4"/>
        <v>48722326</v>
      </c>
      <c r="K36" s="41">
        <f t="shared" si="4"/>
        <v>50963553</v>
      </c>
      <c r="L36" s="42">
        <f t="shared" si="4"/>
        <v>53256913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195800351</v>
      </c>
      <c r="D53" s="35">
        <v>200088019</v>
      </c>
      <c r="E53" s="36">
        <v>206658421</v>
      </c>
      <c r="F53" s="48">
        <v>240776672</v>
      </c>
      <c r="G53" s="35">
        <v>217705443</v>
      </c>
      <c r="H53" s="52">
        <v>217705443</v>
      </c>
      <c r="I53" s="38">
        <v>209214828</v>
      </c>
      <c r="J53" s="37">
        <v>238486003</v>
      </c>
      <c r="K53" s="35">
        <v>249005029</v>
      </c>
      <c r="L53" s="36">
        <v>260166204</v>
      </c>
    </row>
    <row r="54" spans="1:12" x14ac:dyDescent="0.25">
      <c r="A54" s="34" t="s">
        <v>52</v>
      </c>
      <c r="B54" s="20" t="s">
        <v>19</v>
      </c>
      <c r="C54" s="35">
        <v>42273671</v>
      </c>
      <c r="D54" s="35">
        <v>42487410</v>
      </c>
      <c r="E54" s="36">
        <v>44278416</v>
      </c>
      <c r="F54" s="48">
        <v>50358873</v>
      </c>
      <c r="G54" s="35">
        <v>47156244</v>
      </c>
      <c r="H54" s="52">
        <v>47156244</v>
      </c>
      <c r="I54" s="38">
        <v>45670025</v>
      </c>
      <c r="J54" s="37">
        <v>51262355</v>
      </c>
      <c r="K54" s="35">
        <v>53583172</v>
      </c>
      <c r="L54" s="36">
        <v>55954932</v>
      </c>
    </row>
    <row r="55" spans="1:12" x14ac:dyDescent="0.25">
      <c r="A55" s="34" t="s">
        <v>53</v>
      </c>
      <c r="B55" s="20" t="s">
        <v>19</v>
      </c>
      <c r="C55" s="35">
        <v>10577992</v>
      </c>
      <c r="D55" s="35">
        <v>10921902</v>
      </c>
      <c r="E55" s="36">
        <v>11476076</v>
      </c>
      <c r="F55" s="48">
        <v>12982567</v>
      </c>
      <c r="G55" s="35">
        <v>12534794</v>
      </c>
      <c r="H55" s="52">
        <v>12534794</v>
      </c>
      <c r="I55" s="38">
        <v>12563381</v>
      </c>
      <c r="J55" s="37">
        <v>14018882</v>
      </c>
      <c r="K55" s="35">
        <v>14610432</v>
      </c>
      <c r="L55" s="36">
        <v>15215757</v>
      </c>
    </row>
    <row r="56" spans="1:12" x14ac:dyDescent="0.25">
      <c r="A56" s="34" t="s">
        <v>54</v>
      </c>
      <c r="B56" s="20" t="s">
        <v>19</v>
      </c>
      <c r="C56" s="35">
        <v>42190064</v>
      </c>
      <c r="D56" s="35">
        <v>21027276</v>
      </c>
      <c r="E56" s="36">
        <v>21208890</v>
      </c>
      <c r="F56" s="48">
        <v>12600324</v>
      </c>
      <c r="G56" s="35">
        <v>16649554</v>
      </c>
      <c r="H56" s="52">
        <v>16649554</v>
      </c>
      <c r="I56" s="38">
        <v>23105556</v>
      </c>
      <c r="J56" s="37">
        <v>17835271</v>
      </c>
      <c r="K56" s="35">
        <v>18389948</v>
      </c>
      <c r="L56" s="36">
        <v>18957237</v>
      </c>
    </row>
    <row r="57" spans="1:12" x14ac:dyDescent="0.25">
      <c r="A57" s="34" t="s">
        <v>55</v>
      </c>
      <c r="B57" s="20" t="s">
        <v>19</v>
      </c>
      <c r="C57" s="35">
        <v>17858658</v>
      </c>
      <c r="D57" s="35">
        <v>16070983</v>
      </c>
      <c r="E57" s="36">
        <v>14997355</v>
      </c>
      <c r="F57" s="48">
        <v>20815274</v>
      </c>
      <c r="G57" s="35">
        <v>20606303</v>
      </c>
      <c r="H57" s="52">
        <v>20606303</v>
      </c>
      <c r="I57" s="38">
        <v>16971757</v>
      </c>
      <c r="J57" s="37">
        <v>22285225</v>
      </c>
      <c r="K57" s="35">
        <v>23282190</v>
      </c>
      <c r="L57" s="36">
        <v>24301341</v>
      </c>
    </row>
    <row r="58" spans="1:12" x14ac:dyDescent="0.25">
      <c r="A58" s="34" t="s">
        <v>56</v>
      </c>
      <c r="B58" s="20" t="s">
        <v>19</v>
      </c>
      <c r="C58" s="35">
        <v>24895973</v>
      </c>
      <c r="D58" s="35">
        <v>28483709</v>
      </c>
      <c r="E58" s="36">
        <v>30424173</v>
      </c>
      <c r="F58" s="48">
        <v>36726350</v>
      </c>
      <c r="G58" s="35">
        <v>28307119</v>
      </c>
      <c r="H58" s="52">
        <v>28307119</v>
      </c>
      <c r="I58" s="38">
        <v>26535421</v>
      </c>
      <c r="J58" s="37">
        <v>30767670</v>
      </c>
      <c r="K58" s="35">
        <v>32022201</v>
      </c>
      <c r="L58" s="36">
        <v>33301052</v>
      </c>
    </row>
    <row r="59" spans="1:12" x14ac:dyDescent="0.25">
      <c r="A59" s="34" t="s">
        <v>57</v>
      </c>
      <c r="B59" s="20" t="s">
        <v>19</v>
      </c>
      <c r="C59" s="35">
        <v>7207706</v>
      </c>
      <c r="D59" s="35">
        <v>5476968</v>
      </c>
      <c r="E59" s="36">
        <v>4851509</v>
      </c>
      <c r="F59" s="48">
        <v>6953215</v>
      </c>
      <c r="G59" s="35">
        <v>5685558</v>
      </c>
      <c r="H59" s="52">
        <v>5685558</v>
      </c>
      <c r="I59" s="38">
        <v>5364189</v>
      </c>
      <c r="J59" s="37">
        <v>6174369</v>
      </c>
      <c r="K59" s="35">
        <v>6446448</v>
      </c>
      <c r="L59" s="36">
        <v>6724427</v>
      </c>
    </row>
    <row r="60" spans="1:12" x14ac:dyDescent="0.25">
      <c r="A60" s="34" t="s">
        <v>58</v>
      </c>
      <c r="B60" s="20" t="s">
        <v>19</v>
      </c>
      <c r="C60" s="35">
        <v>331540</v>
      </c>
      <c r="D60" s="35">
        <v>332640</v>
      </c>
      <c r="E60" s="36">
        <v>399874</v>
      </c>
      <c r="F60" s="48">
        <v>494879</v>
      </c>
      <c r="G60" s="35">
        <v>393045</v>
      </c>
      <c r="H60" s="52">
        <v>393045</v>
      </c>
      <c r="I60" s="38">
        <v>376341</v>
      </c>
      <c r="J60" s="37">
        <v>467070</v>
      </c>
      <c r="K60" s="35">
        <v>485912</v>
      </c>
      <c r="L60" s="36">
        <v>505112</v>
      </c>
    </row>
    <row r="61" spans="1:12" x14ac:dyDescent="0.25">
      <c r="A61" s="34" t="s">
        <v>59</v>
      </c>
      <c r="B61" s="20" t="s">
        <v>19</v>
      </c>
      <c r="C61" s="35">
        <v>3965484</v>
      </c>
      <c r="D61" s="35">
        <v>2216099</v>
      </c>
      <c r="E61" s="36">
        <v>3083763</v>
      </c>
      <c r="F61" s="48">
        <v>3618039</v>
      </c>
      <c r="G61" s="35">
        <v>3730205</v>
      </c>
      <c r="H61" s="52">
        <v>3730205</v>
      </c>
      <c r="I61" s="38">
        <v>3526159</v>
      </c>
      <c r="J61" s="37">
        <v>4151081</v>
      </c>
      <c r="K61" s="35">
        <v>4326333</v>
      </c>
      <c r="L61" s="36">
        <v>4505496</v>
      </c>
    </row>
    <row r="62" spans="1:12" x14ac:dyDescent="0.25">
      <c r="A62" s="34" t="s">
        <v>60</v>
      </c>
      <c r="B62" s="20" t="s">
        <v>19</v>
      </c>
      <c r="C62" s="35">
        <v>30664343</v>
      </c>
      <c r="D62" s="35">
        <v>17961154</v>
      </c>
      <c r="E62" s="36">
        <v>7976343</v>
      </c>
      <c r="F62" s="48">
        <v>23669464</v>
      </c>
      <c r="G62" s="35">
        <v>23800941</v>
      </c>
      <c r="H62" s="52">
        <v>23800941</v>
      </c>
      <c r="I62" s="38">
        <v>8003486</v>
      </c>
      <c r="J62" s="37">
        <v>25871305</v>
      </c>
      <c r="K62" s="35">
        <v>26953455</v>
      </c>
      <c r="L62" s="36">
        <v>28060285</v>
      </c>
    </row>
    <row r="63" spans="1:12" x14ac:dyDescent="0.25">
      <c r="A63" s="34" t="s">
        <v>61</v>
      </c>
      <c r="B63" s="20" t="s">
        <v>19</v>
      </c>
      <c r="C63" s="35">
        <v>-55958</v>
      </c>
      <c r="D63" s="35">
        <v>476429</v>
      </c>
      <c r="E63" s="36">
        <v>-1692283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305961</v>
      </c>
      <c r="D64" s="35">
        <v>5156821</v>
      </c>
      <c r="E64" s="36">
        <v>-14378983</v>
      </c>
      <c r="F64" s="48">
        <v>2323417</v>
      </c>
      <c r="G64" s="35">
        <v>2023417</v>
      </c>
      <c r="H64" s="52">
        <v>2023417</v>
      </c>
      <c r="I64" s="38">
        <v>2027269</v>
      </c>
      <c r="J64" s="37">
        <v>2023417</v>
      </c>
      <c r="K64" s="35">
        <v>2023417</v>
      </c>
      <c r="L64" s="36">
        <v>2023417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369209</v>
      </c>
      <c r="D67" s="35">
        <v>818790</v>
      </c>
      <c r="E67" s="36">
        <v>186341</v>
      </c>
      <c r="F67" s="48">
        <v>0</v>
      </c>
      <c r="G67" s="35">
        <v>1941350</v>
      </c>
      <c r="H67" s="52">
        <v>1941350</v>
      </c>
      <c r="I67" s="38">
        <v>1132857</v>
      </c>
      <c r="J67" s="37">
        <v>1941350</v>
      </c>
      <c r="K67" s="35">
        <v>1941350</v>
      </c>
      <c r="L67" s="36">
        <v>1941350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376384994</v>
      </c>
      <c r="D69" s="41">
        <f t="shared" ref="D69:L69" si="5">SUM(D53:D68)</f>
        <v>351518200</v>
      </c>
      <c r="E69" s="42">
        <f t="shared" si="5"/>
        <v>329469895</v>
      </c>
      <c r="F69" s="43">
        <f t="shared" si="5"/>
        <v>411319074</v>
      </c>
      <c r="G69" s="41">
        <f t="shared" si="5"/>
        <v>380533973</v>
      </c>
      <c r="H69" s="42">
        <f t="shared" si="5"/>
        <v>380533973</v>
      </c>
      <c r="I69" s="44">
        <f t="shared" si="5"/>
        <v>354491269</v>
      </c>
      <c r="J69" s="45">
        <f t="shared" si="5"/>
        <v>415283998</v>
      </c>
      <c r="K69" s="41">
        <f t="shared" si="5"/>
        <v>433069887</v>
      </c>
      <c r="L69" s="42">
        <f t="shared" si="5"/>
        <v>451656610</v>
      </c>
    </row>
    <row r="70" spans="1:12" x14ac:dyDescent="0.25">
      <c r="A70" s="58" t="s">
        <v>70</v>
      </c>
      <c r="B70" s="20" t="s">
        <v>19</v>
      </c>
      <c r="C70" s="35">
        <v>2303046</v>
      </c>
      <c r="D70" s="35">
        <v>3677930</v>
      </c>
      <c r="E70" s="36">
        <v>2740513</v>
      </c>
      <c r="F70" s="48">
        <v>0</v>
      </c>
      <c r="G70" s="35">
        <v>0</v>
      </c>
      <c r="H70" s="52">
        <v>0</v>
      </c>
      <c r="I70" s="38">
        <v>1276247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378688040</v>
      </c>
      <c r="D71" s="41">
        <f t="shared" ref="D71:L71" si="6">D69+D70</f>
        <v>355196130</v>
      </c>
      <c r="E71" s="42">
        <f t="shared" si="6"/>
        <v>332210408</v>
      </c>
      <c r="F71" s="43">
        <f t="shared" si="6"/>
        <v>411319074</v>
      </c>
      <c r="G71" s="41">
        <f t="shared" si="6"/>
        <v>380533973</v>
      </c>
      <c r="H71" s="42">
        <f t="shared" si="6"/>
        <v>380533973</v>
      </c>
      <c r="I71" s="44">
        <f t="shared" si="6"/>
        <v>355767516</v>
      </c>
      <c r="J71" s="45">
        <f t="shared" si="6"/>
        <v>415283998</v>
      </c>
      <c r="K71" s="41">
        <f t="shared" si="6"/>
        <v>433069887</v>
      </c>
      <c r="L71" s="42">
        <f t="shared" si="6"/>
        <v>451656610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134573850</v>
      </c>
      <c r="D79" s="35">
        <v>152984900</v>
      </c>
      <c r="E79" s="36">
        <v>111975309</v>
      </c>
      <c r="F79" s="48">
        <v>100114722</v>
      </c>
      <c r="G79" s="35">
        <v>45428410</v>
      </c>
      <c r="H79" s="52">
        <v>45428410</v>
      </c>
      <c r="I79" s="38">
        <v>0</v>
      </c>
      <c r="J79" s="37">
        <v>93284404</v>
      </c>
      <c r="K79" s="35">
        <v>102073284</v>
      </c>
      <c r="L79" s="36">
        <v>106768659</v>
      </c>
    </row>
    <row r="80" spans="1:12" x14ac:dyDescent="0.25">
      <c r="A80" s="34" t="s">
        <v>75</v>
      </c>
      <c r="B80" s="20" t="s">
        <v>19</v>
      </c>
      <c r="C80" s="35">
        <v>472788</v>
      </c>
      <c r="D80" s="35">
        <v>348335</v>
      </c>
      <c r="E80" s="36">
        <v>485867</v>
      </c>
      <c r="F80" s="48">
        <v>295289</v>
      </c>
      <c r="G80" s="35">
        <v>295289</v>
      </c>
      <c r="H80" s="52">
        <v>295289</v>
      </c>
      <c r="I80" s="38">
        <v>0</v>
      </c>
      <c r="J80" s="37">
        <v>309758</v>
      </c>
      <c r="K80" s="35">
        <v>324007</v>
      </c>
      <c r="L80" s="36">
        <v>338913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144912135</v>
      </c>
      <c r="E81" s="36">
        <v>29903651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135046638</v>
      </c>
      <c r="D83" s="41">
        <f t="shared" ref="D83:L83" si="7">SUM(D79:D81)</f>
        <v>298245370</v>
      </c>
      <c r="E83" s="42">
        <f t="shared" si="7"/>
        <v>142364827</v>
      </c>
      <c r="F83" s="43">
        <f t="shared" si="7"/>
        <v>100410011</v>
      </c>
      <c r="G83" s="41">
        <f t="shared" si="7"/>
        <v>45723699</v>
      </c>
      <c r="H83" s="42">
        <f t="shared" si="7"/>
        <v>45723699</v>
      </c>
      <c r="I83" s="44">
        <f t="shared" si="7"/>
        <v>0</v>
      </c>
      <c r="J83" s="45">
        <f t="shared" si="7"/>
        <v>93594162</v>
      </c>
      <c r="K83" s="41">
        <f t="shared" si="7"/>
        <v>102397291</v>
      </c>
      <c r="L83" s="42">
        <f t="shared" si="7"/>
        <v>107107572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226209813</v>
      </c>
      <c r="D86" s="35">
        <v>200184686</v>
      </c>
      <c r="E86" s="36">
        <v>288246272</v>
      </c>
      <c r="F86" s="48">
        <v>321948567</v>
      </c>
      <c r="G86" s="35">
        <v>296868321</v>
      </c>
      <c r="H86" s="52">
        <v>296868321</v>
      </c>
      <c r="I86" s="38">
        <v>295262489</v>
      </c>
      <c r="J86" s="37">
        <v>334570598</v>
      </c>
      <c r="K86" s="35">
        <v>349960845</v>
      </c>
      <c r="L86" s="36">
        <v>365709083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226209813</v>
      </c>
      <c r="D88" s="41">
        <f t="shared" ref="D88:L88" si="8">SUM(D86:D87)</f>
        <v>200184686</v>
      </c>
      <c r="E88" s="42">
        <f t="shared" si="8"/>
        <v>288246272</v>
      </c>
      <c r="F88" s="43">
        <f t="shared" si="8"/>
        <v>321948567</v>
      </c>
      <c r="G88" s="41">
        <f t="shared" si="8"/>
        <v>296868321</v>
      </c>
      <c r="H88" s="42">
        <f t="shared" si="8"/>
        <v>296868321</v>
      </c>
      <c r="I88" s="44">
        <f t="shared" si="8"/>
        <v>295262489</v>
      </c>
      <c r="J88" s="45">
        <f t="shared" si="8"/>
        <v>334570598</v>
      </c>
      <c r="K88" s="41">
        <f t="shared" si="8"/>
        <v>349960845</v>
      </c>
      <c r="L88" s="42">
        <f t="shared" si="8"/>
        <v>365709083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60232</v>
      </c>
      <c r="G91" s="35">
        <v>140232</v>
      </c>
      <c r="H91" s="52">
        <v>140232</v>
      </c>
      <c r="I91" s="38">
        <v>15038</v>
      </c>
      <c r="J91" s="37">
        <v>147103</v>
      </c>
      <c r="K91" s="35">
        <v>153870</v>
      </c>
      <c r="L91" s="36">
        <v>160794</v>
      </c>
    </row>
    <row r="92" spans="1:12" x14ac:dyDescent="0.25">
      <c r="A92" s="34" t="s">
        <v>83</v>
      </c>
      <c r="B92" s="20" t="s">
        <v>19</v>
      </c>
      <c r="C92" s="35">
        <v>109750</v>
      </c>
      <c r="D92" s="35">
        <v>125011</v>
      </c>
      <c r="E92" s="36">
        <v>5950640</v>
      </c>
      <c r="F92" s="48">
        <v>456570</v>
      </c>
      <c r="G92" s="35">
        <v>556570</v>
      </c>
      <c r="H92" s="52">
        <v>556570</v>
      </c>
      <c r="I92" s="38">
        <v>163832</v>
      </c>
      <c r="J92" s="37">
        <v>2083842</v>
      </c>
      <c r="K92" s="35">
        <v>610699</v>
      </c>
      <c r="L92" s="36">
        <v>638181</v>
      </c>
    </row>
    <row r="93" spans="1:12" x14ac:dyDescent="0.25">
      <c r="A93" s="59" t="s">
        <v>84</v>
      </c>
      <c r="B93" s="20" t="s">
        <v>72</v>
      </c>
      <c r="C93" s="41">
        <f>SUM(C91:C92)</f>
        <v>109750</v>
      </c>
      <c r="D93" s="41">
        <f t="shared" ref="D93:L93" si="9">SUM(D91:D92)</f>
        <v>125011</v>
      </c>
      <c r="E93" s="42">
        <f t="shared" si="9"/>
        <v>5950640</v>
      </c>
      <c r="F93" s="43">
        <f t="shared" si="9"/>
        <v>516802</v>
      </c>
      <c r="G93" s="41">
        <f t="shared" si="9"/>
        <v>696802</v>
      </c>
      <c r="H93" s="42">
        <f t="shared" si="9"/>
        <v>696802</v>
      </c>
      <c r="I93" s="44">
        <f t="shared" si="9"/>
        <v>178870</v>
      </c>
      <c r="J93" s="45">
        <f t="shared" si="9"/>
        <v>2230945</v>
      </c>
      <c r="K93" s="41">
        <f t="shared" si="9"/>
        <v>764569</v>
      </c>
      <c r="L93" s="42">
        <f t="shared" si="9"/>
        <v>798975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47061657</v>
      </c>
      <c r="D96" s="35">
        <v>15402049</v>
      </c>
      <c r="E96" s="36">
        <v>13626957</v>
      </c>
      <c r="F96" s="48">
        <v>18340936</v>
      </c>
      <c r="G96" s="35">
        <v>57550140</v>
      </c>
      <c r="H96" s="52">
        <v>57550140</v>
      </c>
      <c r="I96" s="38">
        <v>53930885</v>
      </c>
      <c r="J96" s="37">
        <v>56501006</v>
      </c>
      <c r="K96" s="35">
        <v>55647123</v>
      </c>
      <c r="L96" s="36">
        <v>58488740</v>
      </c>
    </row>
    <row r="97" spans="1:12" x14ac:dyDescent="0.25">
      <c r="A97" s="55" t="s">
        <v>87</v>
      </c>
      <c r="B97" s="20" t="s">
        <v>19</v>
      </c>
      <c r="C97" s="35">
        <v>79504609</v>
      </c>
      <c r="D97" s="35">
        <v>101021482</v>
      </c>
      <c r="E97" s="36">
        <v>98549234</v>
      </c>
      <c r="F97" s="48">
        <v>65481571</v>
      </c>
      <c r="G97" s="35">
        <v>111887060</v>
      </c>
      <c r="H97" s="52">
        <v>111887060</v>
      </c>
      <c r="I97" s="38">
        <v>120420850</v>
      </c>
      <c r="J97" s="37">
        <v>84163936</v>
      </c>
      <c r="K97" s="35">
        <v>89867277</v>
      </c>
      <c r="L97" s="36">
        <v>95396303</v>
      </c>
    </row>
    <row r="98" spans="1:12" x14ac:dyDescent="0.25">
      <c r="A98" s="55" t="s">
        <v>88</v>
      </c>
      <c r="B98" s="20" t="s">
        <v>19</v>
      </c>
      <c r="C98" s="35">
        <v>56854529</v>
      </c>
      <c r="D98" s="35">
        <v>79138884</v>
      </c>
      <c r="E98" s="36">
        <v>77228150</v>
      </c>
      <c r="F98" s="48">
        <v>69541683</v>
      </c>
      <c r="G98" s="35">
        <v>122245352</v>
      </c>
      <c r="H98" s="52">
        <v>122245352</v>
      </c>
      <c r="I98" s="38">
        <v>114199862</v>
      </c>
      <c r="J98" s="37">
        <v>156605210</v>
      </c>
      <c r="K98" s="35">
        <v>141905791</v>
      </c>
      <c r="L98" s="36">
        <v>145391555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183420795</v>
      </c>
      <c r="D127" s="41">
        <f t="shared" ref="D127:L127" si="10">SUM(D96:D98)</f>
        <v>195562415</v>
      </c>
      <c r="E127" s="42">
        <f t="shared" si="10"/>
        <v>189404341</v>
      </c>
      <c r="F127" s="43">
        <f t="shared" si="10"/>
        <v>153364190</v>
      </c>
      <c r="G127" s="41">
        <f t="shared" si="10"/>
        <v>291682552</v>
      </c>
      <c r="H127" s="42">
        <f t="shared" si="10"/>
        <v>291682552</v>
      </c>
      <c r="I127" s="44">
        <f t="shared" si="10"/>
        <v>288551597</v>
      </c>
      <c r="J127" s="45">
        <f t="shared" si="10"/>
        <v>297270152</v>
      </c>
      <c r="K127" s="41">
        <f t="shared" si="10"/>
        <v>287420191</v>
      </c>
      <c r="L127" s="42">
        <f t="shared" si="10"/>
        <v>299276598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20163</v>
      </c>
      <c r="D130" s="35">
        <v>1224</v>
      </c>
      <c r="E130" s="36">
        <v>599</v>
      </c>
      <c r="F130" s="48">
        <v>25352</v>
      </c>
      <c r="G130" s="35">
        <v>25352</v>
      </c>
      <c r="H130" s="52">
        <v>25352</v>
      </c>
      <c r="I130" s="38">
        <v>148</v>
      </c>
      <c r="J130" s="37">
        <v>26594</v>
      </c>
      <c r="K130" s="35">
        <v>27818</v>
      </c>
      <c r="L130" s="36">
        <v>29069</v>
      </c>
    </row>
    <row r="131" spans="1:12" x14ac:dyDescent="0.25">
      <c r="A131" s="34" t="s">
        <v>92</v>
      </c>
      <c r="B131" s="20" t="s">
        <v>19</v>
      </c>
      <c r="C131" s="35">
        <v>26700149</v>
      </c>
      <c r="D131" s="35">
        <v>-2419414</v>
      </c>
      <c r="E131" s="36">
        <v>-2902752</v>
      </c>
      <c r="F131" s="48">
        <v>3350383</v>
      </c>
      <c r="G131" s="35">
        <v>12520513</v>
      </c>
      <c r="H131" s="52">
        <v>12520513</v>
      </c>
      <c r="I131" s="38">
        <v>9143140</v>
      </c>
      <c r="J131" s="37">
        <v>13134018</v>
      </c>
      <c r="K131" s="35">
        <v>13738183</v>
      </c>
      <c r="L131" s="36">
        <v>14356401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0</v>
      </c>
      <c r="G133" s="35">
        <v>0</v>
      </c>
      <c r="H133" s="52">
        <v>0</v>
      </c>
      <c r="I133" s="38">
        <v>0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63490269</v>
      </c>
      <c r="D136" s="35">
        <v>49025157</v>
      </c>
      <c r="E136" s="36">
        <v>83239683</v>
      </c>
      <c r="F136" s="48">
        <v>121046071</v>
      </c>
      <c r="G136" s="35">
        <v>142896276</v>
      </c>
      <c r="H136" s="52">
        <v>142896276</v>
      </c>
      <c r="I136" s="38">
        <v>129634068</v>
      </c>
      <c r="J136" s="37">
        <v>164250092</v>
      </c>
      <c r="K136" s="35">
        <v>162402680</v>
      </c>
      <c r="L136" s="36">
        <v>153317569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90210581</v>
      </c>
      <c r="D157" s="66">
        <f t="shared" ref="D157:L157" si="11">+D130+D131+D133+D136</f>
        <v>46606967</v>
      </c>
      <c r="E157" s="67">
        <f t="shared" si="11"/>
        <v>80337530</v>
      </c>
      <c r="F157" s="68">
        <f t="shared" si="11"/>
        <v>124421806</v>
      </c>
      <c r="G157" s="66">
        <f t="shared" si="11"/>
        <v>155442141</v>
      </c>
      <c r="H157" s="67">
        <f t="shared" si="11"/>
        <v>155442141</v>
      </c>
      <c r="I157" s="69">
        <f t="shared" si="11"/>
        <v>138777356</v>
      </c>
      <c r="J157" s="70">
        <f t="shared" si="11"/>
        <v>177410704</v>
      </c>
      <c r="K157" s="66">
        <f t="shared" si="11"/>
        <v>176168681</v>
      </c>
      <c r="L157" s="67">
        <f t="shared" si="11"/>
        <v>167703039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1484711</v>
      </c>
      <c r="D161" s="35">
        <v>1977674</v>
      </c>
      <c r="E161" s="36">
        <v>1229455</v>
      </c>
      <c r="F161" s="48">
        <v>2010528</v>
      </c>
      <c r="G161" s="35">
        <v>5910328</v>
      </c>
      <c r="H161" s="52">
        <v>5910328</v>
      </c>
      <c r="I161" s="38">
        <v>5778944</v>
      </c>
      <c r="J161" s="37">
        <v>6199934</v>
      </c>
      <c r="K161" s="35">
        <v>6485130</v>
      </c>
      <c r="L161" s="36">
        <v>6776962</v>
      </c>
    </row>
    <row r="162" spans="1:12" x14ac:dyDescent="0.25">
      <c r="A162" s="34" t="s">
        <v>99</v>
      </c>
      <c r="B162" s="20" t="s">
        <v>19</v>
      </c>
      <c r="C162" s="35">
        <v>49134176</v>
      </c>
      <c r="D162" s="35">
        <v>32778720</v>
      </c>
      <c r="E162" s="36">
        <v>28575906</v>
      </c>
      <c r="F162" s="48">
        <v>41227996</v>
      </c>
      <c r="G162" s="35">
        <v>62752558</v>
      </c>
      <c r="H162" s="52">
        <v>62752558</v>
      </c>
      <c r="I162" s="38">
        <v>45373339</v>
      </c>
      <c r="J162" s="37">
        <v>85723050</v>
      </c>
      <c r="K162" s="35">
        <v>76621174</v>
      </c>
      <c r="L162" s="36">
        <v>77169128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20375</v>
      </c>
      <c r="G163" s="35">
        <v>11843</v>
      </c>
      <c r="H163" s="52">
        <v>11843</v>
      </c>
      <c r="I163" s="38">
        <v>0</v>
      </c>
      <c r="J163" s="37">
        <v>12423</v>
      </c>
      <c r="K163" s="35">
        <v>12995</v>
      </c>
      <c r="L163" s="36">
        <v>13580</v>
      </c>
    </row>
    <row r="164" spans="1:12" x14ac:dyDescent="0.25">
      <c r="A164" s="64" t="s">
        <v>101</v>
      </c>
      <c r="B164" s="65" t="s">
        <v>102</v>
      </c>
      <c r="C164" s="80">
        <f>SUM(C160:C163)</f>
        <v>50618887</v>
      </c>
      <c r="D164" s="81">
        <f t="shared" ref="D164:L164" si="12">SUM(D160:D163)</f>
        <v>34756394</v>
      </c>
      <c r="E164" s="82">
        <f t="shared" si="12"/>
        <v>29805361</v>
      </c>
      <c r="F164" s="80">
        <f t="shared" si="12"/>
        <v>43258899</v>
      </c>
      <c r="G164" s="81">
        <f t="shared" si="12"/>
        <v>68674729</v>
      </c>
      <c r="H164" s="82">
        <f t="shared" si="12"/>
        <v>68674729</v>
      </c>
      <c r="I164" s="83">
        <f t="shared" si="12"/>
        <v>51152283</v>
      </c>
      <c r="J164" s="84">
        <f t="shared" si="12"/>
        <v>91935407</v>
      </c>
      <c r="K164" s="81">
        <f t="shared" si="12"/>
        <v>83119299</v>
      </c>
      <c r="L164" s="82">
        <f t="shared" si="12"/>
        <v>83959670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23476805</v>
      </c>
      <c r="D167" s="35">
        <v>31664559</v>
      </c>
      <c r="E167" s="36">
        <v>33603666</v>
      </c>
      <c r="F167" s="48">
        <v>47670605</v>
      </c>
      <c r="G167" s="35">
        <v>47670605</v>
      </c>
      <c r="H167" s="52">
        <v>47670605</v>
      </c>
      <c r="I167" s="38">
        <v>41136139</v>
      </c>
      <c r="J167" s="37">
        <v>52018164</v>
      </c>
      <c r="K167" s="35">
        <v>54410999</v>
      </c>
      <c r="L167" s="36">
        <v>56859494</v>
      </c>
    </row>
    <row r="168" spans="1:12" x14ac:dyDescent="0.25">
      <c r="A168" s="34" t="s">
        <v>105</v>
      </c>
      <c r="B168" s="20" t="s">
        <v>19</v>
      </c>
      <c r="C168" s="35">
        <v>9859501</v>
      </c>
      <c r="D168" s="35">
        <v>18672019</v>
      </c>
      <c r="E168" s="36">
        <v>20919851</v>
      </c>
      <c r="F168" s="48">
        <v>12449540</v>
      </c>
      <c r="G168" s="35">
        <v>24521123</v>
      </c>
      <c r="H168" s="52">
        <v>24521123</v>
      </c>
      <c r="I168" s="38">
        <v>19919533</v>
      </c>
      <c r="J168" s="37">
        <v>25761957</v>
      </c>
      <c r="K168" s="35">
        <v>26946997</v>
      </c>
      <c r="L168" s="36">
        <v>28159609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33336306</v>
      </c>
      <c r="D169" s="81">
        <f t="shared" si="13"/>
        <v>50336578</v>
      </c>
      <c r="E169" s="82">
        <f t="shared" si="13"/>
        <v>54523517</v>
      </c>
      <c r="F169" s="80">
        <f t="shared" si="13"/>
        <v>60120145</v>
      </c>
      <c r="G169" s="81">
        <f t="shared" si="13"/>
        <v>72191728</v>
      </c>
      <c r="H169" s="82">
        <f t="shared" si="13"/>
        <v>72191728</v>
      </c>
      <c r="I169" s="83">
        <f t="shared" si="13"/>
        <v>61055672</v>
      </c>
      <c r="J169" s="84">
        <f t="shared" si="13"/>
        <v>77780121</v>
      </c>
      <c r="K169" s="81">
        <f t="shared" si="13"/>
        <v>81357996</v>
      </c>
      <c r="L169" s="82">
        <f t="shared" si="13"/>
        <v>85019103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55651888</v>
      </c>
      <c r="D8" s="35">
        <v>31653855</v>
      </c>
      <c r="E8" s="36">
        <v>32723525</v>
      </c>
      <c r="F8" s="37">
        <v>54208477</v>
      </c>
      <c r="G8" s="35">
        <v>44166175</v>
      </c>
      <c r="H8" s="36">
        <v>44166175</v>
      </c>
      <c r="I8" s="38">
        <v>28809915</v>
      </c>
      <c r="J8" s="37">
        <v>43230336</v>
      </c>
      <c r="K8" s="35">
        <v>44639017</v>
      </c>
      <c r="L8" s="36">
        <v>46643271</v>
      </c>
    </row>
    <row r="9" spans="1:12" ht="22.5" customHeight="1" x14ac:dyDescent="0.25">
      <c r="A9" s="39" t="s">
        <v>24</v>
      </c>
      <c r="B9" s="20" t="s">
        <v>19</v>
      </c>
      <c r="C9" s="35">
        <v>-6093886</v>
      </c>
      <c r="D9" s="35">
        <v>-1054621</v>
      </c>
      <c r="E9" s="36">
        <v>0</v>
      </c>
      <c r="F9" s="37">
        <v>-8145033</v>
      </c>
      <c r="G9" s="35">
        <v>-8145033</v>
      </c>
      <c r="H9" s="36">
        <v>-8145033</v>
      </c>
      <c r="I9" s="38">
        <v>0</v>
      </c>
      <c r="J9" s="37">
        <v>-8544141</v>
      </c>
      <c r="K9" s="35">
        <v>-8937173</v>
      </c>
      <c r="L9" s="36">
        <v>-9339344</v>
      </c>
    </row>
    <row r="10" spans="1:12" x14ac:dyDescent="0.25">
      <c r="A10" s="40" t="s">
        <v>25</v>
      </c>
      <c r="B10" s="20" t="s">
        <v>19</v>
      </c>
      <c r="C10" s="41">
        <f>C8+C9</f>
        <v>49558002</v>
      </c>
      <c r="D10" s="41">
        <f t="shared" ref="D10:L10" si="0">D8+D9</f>
        <v>30599234</v>
      </c>
      <c r="E10" s="42">
        <f t="shared" si="0"/>
        <v>32723525</v>
      </c>
      <c r="F10" s="43">
        <f t="shared" si="0"/>
        <v>46063444</v>
      </c>
      <c r="G10" s="41">
        <f t="shared" si="0"/>
        <v>36021142</v>
      </c>
      <c r="H10" s="42">
        <f t="shared" si="0"/>
        <v>36021142</v>
      </c>
      <c r="I10" s="44">
        <f t="shared" si="0"/>
        <v>28809915</v>
      </c>
      <c r="J10" s="45">
        <f t="shared" si="0"/>
        <v>34686195</v>
      </c>
      <c r="K10" s="41">
        <f t="shared" si="0"/>
        <v>35701844</v>
      </c>
      <c r="L10" s="42">
        <f t="shared" si="0"/>
        <v>37303927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1936456</v>
      </c>
      <c r="D14" s="35">
        <v>315228</v>
      </c>
      <c r="E14" s="36">
        <v>284490</v>
      </c>
      <c r="F14" s="37">
        <v>16655647</v>
      </c>
      <c r="G14" s="35">
        <v>16655647</v>
      </c>
      <c r="H14" s="36">
        <v>16655647</v>
      </c>
      <c r="I14" s="38">
        <v>33976</v>
      </c>
      <c r="J14" s="37">
        <v>16871776</v>
      </c>
      <c r="K14" s="35">
        <v>17647895</v>
      </c>
      <c r="L14" s="36">
        <v>18442032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6496580</v>
      </c>
      <c r="D16" s="35">
        <v>7890793</v>
      </c>
      <c r="E16" s="36">
        <v>8635703</v>
      </c>
      <c r="F16" s="37">
        <v>-4320000</v>
      </c>
      <c r="G16" s="35">
        <v>-4320000</v>
      </c>
      <c r="H16" s="36">
        <v>-4320000</v>
      </c>
      <c r="I16" s="38">
        <v>10208405</v>
      </c>
      <c r="J16" s="37">
        <v>-3931680</v>
      </c>
      <c r="K16" s="35">
        <v>-4112538</v>
      </c>
      <c r="L16" s="36">
        <v>-4297602</v>
      </c>
    </row>
    <row r="17" spans="1:12" x14ac:dyDescent="0.25">
      <c r="A17" s="40" t="s">
        <v>31</v>
      </c>
      <c r="B17" s="20" t="s">
        <v>19</v>
      </c>
      <c r="C17" s="41">
        <f>C14+C15+C16</f>
        <v>8433036</v>
      </c>
      <c r="D17" s="41">
        <f t="shared" ref="D17:L17" si="1">D14+D15+D16</f>
        <v>8206021</v>
      </c>
      <c r="E17" s="42">
        <f t="shared" si="1"/>
        <v>8920193</v>
      </c>
      <c r="F17" s="43">
        <f t="shared" si="1"/>
        <v>12335647</v>
      </c>
      <c r="G17" s="41">
        <f t="shared" si="1"/>
        <v>12335647</v>
      </c>
      <c r="H17" s="42">
        <f t="shared" si="1"/>
        <v>12335647</v>
      </c>
      <c r="I17" s="44">
        <f t="shared" si="1"/>
        <v>10242381</v>
      </c>
      <c r="J17" s="45">
        <f t="shared" si="1"/>
        <v>12940096</v>
      </c>
      <c r="K17" s="41">
        <f t="shared" si="1"/>
        <v>13535357</v>
      </c>
      <c r="L17" s="42">
        <f t="shared" si="1"/>
        <v>14144430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-17833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-17833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-2094</v>
      </c>
      <c r="F26" s="48">
        <v>0</v>
      </c>
      <c r="G26" s="35">
        <v>0</v>
      </c>
      <c r="H26" s="52">
        <v>0</v>
      </c>
      <c r="I26" s="38">
        <v>-2013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-2094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-2013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2628852</v>
      </c>
      <c r="D32" s="35">
        <v>2742345</v>
      </c>
      <c r="E32" s="36">
        <v>2522930</v>
      </c>
      <c r="F32" s="48">
        <v>3596549</v>
      </c>
      <c r="G32" s="35">
        <v>3596549</v>
      </c>
      <c r="H32" s="52">
        <v>3596549</v>
      </c>
      <c r="I32" s="38">
        <v>2994127</v>
      </c>
      <c r="J32" s="37">
        <v>5498780</v>
      </c>
      <c r="K32" s="35">
        <v>4705724</v>
      </c>
      <c r="L32" s="36">
        <v>4917614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-51840</v>
      </c>
      <c r="G35" s="35">
        <v>-51840</v>
      </c>
      <c r="H35" s="52">
        <v>-51840</v>
      </c>
      <c r="I35" s="38">
        <v>0</v>
      </c>
      <c r="J35" s="37">
        <v>-54381</v>
      </c>
      <c r="K35" s="35">
        <v>-56882</v>
      </c>
      <c r="L35" s="36">
        <v>-59442</v>
      </c>
    </row>
    <row r="36" spans="1:12" x14ac:dyDescent="0.25">
      <c r="A36" s="40" t="s">
        <v>47</v>
      </c>
      <c r="B36" s="20" t="s">
        <v>19</v>
      </c>
      <c r="C36" s="41">
        <f>C32+C33+C34+C35</f>
        <v>2628852</v>
      </c>
      <c r="D36" s="41">
        <f t="shared" ref="D36:L36" si="4">D32+D33+D34+D35</f>
        <v>2742345</v>
      </c>
      <c r="E36" s="42">
        <f t="shared" si="4"/>
        <v>2522930</v>
      </c>
      <c r="F36" s="43">
        <f t="shared" si="4"/>
        <v>3544709</v>
      </c>
      <c r="G36" s="41">
        <f t="shared" si="4"/>
        <v>3544709</v>
      </c>
      <c r="H36" s="42">
        <f t="shared" si="4"/>
        <v>3544709</v>
      </c>
      <c r="I36" s="44">
        <f t="shared" si="4"/>
        <v>2994127</v>
      </c>
      <c r="J36" s="45">
        <f t="shared" si="4"/>
        <v>5444399</v>
      </c>
      <c r="K36" s="41">
        <f t="shared" si="4"/>
        <v>4648842</v>
      </c>
      <c r="L36" s="42">
        <f t="shared" si="4"/>
        <v>4858172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58024246</v>
      </c>
      <c r="D53" s="35">
        <v>60943325</v>
      </c>
      <c r="E53" s="36">
        <v>64395517</v>
      </c>
      <c r="F53" s="48">
        <v>63592396</v>
      </c>
      <c r="G53" s="35">
        <v>67755205</v>
      </c>
      <c r="H53" s="52">
        <v>67755205</v>
      </c>
      <c r="I53" s="38">
        <v>68846884</v>
      </c>
      <c r="J53" s="37">
        <v>74396991</v>
      </c>
      <c r="K53" s="35">
        <v>77819253</v>
      </c>
      <c r="L53" s="36">
        <v>74652988</v>
      </c>
    </row>
    <row r="54" spans="1:12" x14ac:dyDescent="0.25">
      <c r="A54" s="34" t="s">
        <v>52</v>
      </c>
      <c r="B54" s="20" t="s">
        <v>19</v>
      </c>
      <c r="C54" s="35">
        <v>10517235</v>
      </c>
      <c r="D54" s="35">
        <v>11174045</v>
      </c>
      <c r="E54" s="36">
        <v>12351601</v>
      </c>
      <c r="F54" s="48">
        <v>11777285</v>
      </c>
      <c r="G54" s="35">
        <v>13059812</v>
      </c>
      <c r="H54" s="52">
        <v>13059812</v>
      </c>
      <c r="I54" s="38">
        <v>13358577</v>
      </c>
      <c r="J54" s="37">
        <v>13792594</v>
      </c>
      <c r="K54" s="35">
        <v>14427052</v>
      </c>
      <c r="L54" s="36">
        <v>15076268</v>
      </c>
    </row>
    <row r="55" spans="1:12" x14ac:dyDescent="0.25">
      <c r="A55" s="34" t="s">
        <v>53</v>
      </c>
      <c r="B55" s="20" t="s">
        <v>19</v>
      </c>
      <c r="C55" s="35">
        <v>4453754</v>
      </c>
      <c r="D55" s="35">
        <v>4825601</v>
      </c>
      <c r="E55" s="36">
        <v>5330999</v>
      </c>
      <c r="F55" s="48">
        <v>5681807</v>
      </c>
      <c r="G55" s="35">
        <v>5850406</v>
      </c>
      <c r="H55" s="52">
        <v>5850406</v>
      </c>
      <c r="I55" s="38">
        <v>5854092</v>
      </c>
      <c r="J55" s="37">
        <v>6195592</v>
      </c>
      <c r="K55" s="35">
        <v>6480593</v>
      </c>
      <c r="L55" s="36">
        <v>6772215</v>
      </c>
    </row>
    <row r="56" spans="1:12" x14ac:dyDescent="0.25">
      <c r="A56" s="34" t="s">
        <v>54</v>
      </c>
      <c r="B56" s="20" t="s">
        <v>19</v>
      </c>
      <c r="C56" s="35">
        <v>576703</v>
      </c>
      <c r="D56" s="35">
        <v>668794</v>
      </c>
      <c r="E56" s="36">
        <v>553612</v>
      </c>
      <c r="F56" s="48">
        <v>825000</v>
      </c>
      <c r="G56" s="35">
        <v>830700</v>
      </c>
      <c r="H56" s="52">
        <v>830700</v>
      </c>
      <c r="I56" s="38">
        <v>715953</v>
      </c>
      <c r="J56" s="37">
        <v>869123</v>
      </c>
      <c r="K56" s="35">
        <v>909107</v>
      </c>
      <c r="L56" s="36">
        <v>950015</v>
      </c>
    </row>
    <row r="57" spans="1:12" x14ac:dyDescent="0.25">
      <c r="A57" s="34" t="s">
        <v>55</v>
      </c>
      <c r="B57" s="20" t="s">
        <v>19</v>
      </c>
      <c r="C57" s="35">
        <v>4455561</v>
      </c>
      <c r="D57" s="35">
        <v>5602655</v>
      </c>
      <c r="E57" s="36">
        <v>6441147</v>
      </c>
      <c r="F57" s="48">
        <v>7994797</v>
      </c>
      <c r="G57" s="35">
        <v>6730451</v>
      </c>
      <c r="H57" s="52">
        <v>6730451</v>
      </c>
      <c r="I57" s="38">
        <v>5538815</v>
      </c>
      <c r="J57" s="37">
        <v>7175259</v>
      </c>
      <c r="K57" s="35">
        <v>7505315</v>
      </c>
      <c r="L57" s="36">
        <v>7743006</v>
      </c>
    </row>
    <row r="58" spans="1:12" x14ac:dyDescent="0.25">
      <c r="A58" s="34" t="s">
        <v>56</v>
      </c>
      <c r="B58" s="20" t="s">
        <v>19</v>
      </c>
      <c r="C58" s="35">
        <v>6020520</v>
      </c>
      <c r="D58" s="35">
        <v>6932039</v>
      </c>
      <c r="E58" s="36">
        <v>7977623</v>
      </c>
      <c r="F58" s="48">
        <v>8908614</v>
      </c>
      <c r="G58" s="35">
        <v>8425331</v>
      </c>
      <c r="H58" s="52">
        <v>8425331</v>
      </c>
      <c r="I58" s="38">
        <v>8221367</v>
      </c>
      <c r="J58" s="37">
        <v>9722195</v>
      </c>
      <c r="K58" s="35">
        <v>10170190</v>
      </c>
      <c r="L58" s="36">
        <v>10608956</v>
      </c>
    </row>
    <row r="59" spans="1:12" x14ac:dyDescent="0.25">
      <c r="A59" s="34" t="s">
        <v>57</v>
      </c>
      <c r="B59" s="20" t="s">
        <v>19</v>
      </c>
      <c r="C59" s="35">
        <v>1153316</v>
      </c>
      <c r="D59" s="35">
        <v>1217479</v>
      </c>
      <c r="E59" s="36">
        <v>1267352</v>
      </c>
      <c r="F59" s="48">
        <v>1625901</v>
      </c>
      <c r="G59" s="35">
        <v>1375344</v>
      </c>
      <c r="H59" s="52">
        <v>1375344</v>
      </c>
      <c r="I59" s="38">
        <v>1276142</v>
      </c>
      <c r="J59" s="37">
        <v>1578927</v>
      </c>
      <c r="K59" s="35">
        <v>1649817</v>
      </c>
      <c r="L59" s="36">
        <v>1722345</v>
      </c>
    </row>
    <row r="60" spans="1:12" x14ac:dyDescent="0.25">
      <c r="A60" s="34" t="s">
        <v>58</v>
      </c>
      <c r="B60" s="20" t="s">
        <v>19</v>
      </c>
      <c r="C60" s="35">
        <v>177469</v>
      </c>
      <c r="D60" s="35">
        <v>185185</v>
      </c>
      <c r="E60" s="36">
        <v>218540</v>
      </c>
      <c r="F60" s="48">
        <v>322205</v>
      </c>
      <c r="G60" s="35">
        <v>265979</v>
      </c>
      <c r="H60" s="52">
        <v>265979</v>
      </c>
      <c r="I60" s="38">
        <v>250558</v>
      </c>
      <c r="J60" s="37">
        <v>281678</v>
      </c>
      <c r="K60" s="35">
        <v>294637</v>
      </c>
      <c r="L60" s="36">
        <v>307893</v>
      </c>
    </row>
    <row r="61" spans="1:12" x14ac:dyDescent="0.25">
      <c r="A61" s="34" t="s">
        <v>59</v>
      </c>
      <c r="B61" s="20" t="s">
        <v>19</v>
      </c>
      <c r="C61" s="35">
        <v>1007509</v>
      </c>
      <c r="D61" s="35">
        <v>1064562</v>
      </c>
      <c r="E61" s="36">
        <v>1195809</v>
      </c>
      <c r="F61" s="48">
        <v>1644176</v>
      </c>
      <c r="G61" s="35">
        <v>1381835</v>
      </c>
      <c r="H61" s="52">
        <v>1381835</v>
      </c>
      <c r="I61" s="38">
        <v>1102233</v>
      </c>
      <c r="J61" s="37">
        <v>1876056</v>
      </c>
      <c r="K61" s="35">
        <v>1961477</v>
      </c>
      <c r="L61" s="36">
        <v>2048873</v>
      </c>
    </row>
    <row r="62" spans="1:12" x14ac:dyDescent="0.25">
      <c r="A62" s="34" t="s">
        <v>60</v>
      </c>
      <c r="B62" s="20" t="s">
        <v>19</v>
      </c>
      <c r="C62" s="35">
        <v>1835353</v>
      </c>
      <c r="D62" s="35">
        <v>518223</v>
      </c>
      <c r="E62" s="36">
        <v>694568</v>
      </c>
      <c r="F62" s="48">
        <v>275000</v>
      </c>
      <c r="G62" s="35">
        <v>526094</v>
      </c>
      <c r="H62" s="52">
        <v>526094</v>
      </c>
      <c r="I62" s="38">
        <v>529289</v>
      </c>
      <c r="J62" s="37">
        <v>420045</v>
      </c>
      <c r="K62" s="35">
        <v>282474</v>
      </c>
      <c r="L62" s="36">
        <v>295187</v>
      </c>
    </row>
    <row r="63" spans="1:12" x14ac:dyDescent="0.25">
      <c r="A63" s="34" t="s">
        <v>61</v>
      </c>
      <c r="B63" s="20" t="s">
        <v>19</v>
      </c>
      <c r="C63" s="35">
        <v>721000</v>
      </c>
      <c r="D63" s="35">
        <v>879000</v>
      </c>
      <c r="E63" s="36">
        <v>1010002</v>
      </c>
      <c r="F63" s="48">
        <v>1552336</v>
      </c>
      <c r="G63" s="35">
        <v>2051530</v>
      </c>
      <c r="H63" s="52">
        <v>2051530</v>
      </c>
      <c r="I63" s="38">
        <v>1543270</v>
      </c>
      <c r="J63" s="37">
        <v>2164636</v>
      </c>
      <c r="K63" s="35">
        <v>2264213</v>
      </c>
      <c r="L63" s="36">
        <v>2366105</v>
      </c>
    </row>
    <row r="64" spans="1:12" x14ac:dyDescent="0.25">
      <c r="A64" s="34" t="s">
        <v>62</v>
      </c>
      <c r="B64" s="20" t="s">
        <v>63</v>
      </c>
      <c r="C64" s="35">
        <v>2546354</v>
      </c>
      <c r="D64" s="35">
        <v>1954784</v>
      </c>
      <c r="E64" s="36">
        <v>-231329</v>
      </c>
      <c r="F64" s="48">
        <v>2447120</v>
      </c>
      <c r="G64" s="35">
        <v>2447120</v>
      </c>
      <c r="H64" s="52">
        <v>2447120</v>
      </c>
      <c r="I64" s="38">
        <v>0</v>
      </c>
      <c r="J64" s="37">
        <v>2567057</v>
      </c>
      <c r="K64" s="35">
        <v>2685142</v>
      </c>
      <c r="L64" s="36">
        <v>2805972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166465</v>
      </c>
      <c r="D67" s="35">
        <v>189970</v>
      </c>
      <c r="E67" s="36">
        <v>232737</v>
      </c>
      <c r="F67" s="48">
        <v>640000</v>
      </c>
      <c r="G67" s="35">
        <v>346441</v>
      </c>
      <c r="H67" s="52">
        <v>346441</v>
      </c>
      <c r="I67" s="38">
        <v>375736</v>
      </c>
      <c r="J67" s="37">
        <v>450702</v>
      </c>
      <c r="K67" s="35">
        <v>471441</v>
      </c>
      <c r="L67" s="36">
        <v>492653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91655485</v>
      </c>
      <c r="D69" s="41">
        <f t="shared" ref="D69:L69" si="5">SUM(D53:D68)</f>
        <v>96155662</v>
      </c>
      <c r="E69" s="42">
        <f t="shared" si="5"/>
        <v>101438178</v>
      </c>
      <c r="F69" s="43">
        <f t="shared" si="5"/>
        <v>107286637</v>
      </c>
      <c r="G69" s="41">
        <f t="shared" si="5"/>
        <v>111046248</v>
      </c>
      <c r="H69" s="42">
        <f t="shared" si="5"/>
        <v>111046248</v>
      </c>
      <c r="I69" s="44">
        <f t="shared" si="5"/>
        <v>107612916</v>
      </c>
      <c r="J69" s="45">
        <f t="shared" si="5"/>
        <v>121490855</v>
      </c>
      <c r="K69" s="41">
        <f t="shared" si="5"/>
        <v>126920711</v>
      </c>
      <c r="L69" s="42">
        <f t="shared" si="5"/>
        <v>125842476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91655485</v>
      </c>
      <c r="D71" s="41">
        <f t="shared" ref="D71:L71" si="6">D69+D70</f>
        <v>96155662</v>
      </c>
      <c r="E71" s="42">
        <f t="shared" si="6"/>
        <v>101438178</v>
      </c>
      <c r="F71" s="43">
        <f t="shared" si="6"/>
        <v>107286637</v>
      </c>
      <c r="G71" s="41">
        <f t="shared" si="6"/>
        <v>111046248</v>
      </c>
      <c r="H71" s="42">
        <f t="shared" si="6"/>
        <v>111046248</v>
      </c>
      <c r="I71" s="44">
        <f t="shared" si="6"/>
        <v>107612916</v>
      </c>
      <c r="J71" s="45">
        <f t="shared" si="6"/>
        <v>121490855</v>
      </c>
      <c r="K71" s="41">
        <f t="shared" si="6"/>
        <v>126920711</v>
      </c>
      <c r="L71" s="42">
        <f t="shared" si="6"/>
        <v>125842476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11896337</v>
      </c>
      <c r="D79" s="35">
        <v>18360578</v>
      </c>
      <c r="E79" s="36">
        <v>18169634</v>
      </c>
      <c r="F79" s="48">
        <v>21319587</v>
      </c>
      <c r="G79" s="35">
        <v>20319587</v>
      </c>
      <c r="H79" s="52">
        <v>20319587</v>
      </c>
      <c r="I79" s="38">
        <v>10255396</v>
      </c>
      <c r="J79" s="37">
        <v>20270263</v>
      </c>
      <c r="K79" s="35">
        <v>22295792</v>
      </c>
      <c r="L79" s="36">
        <v>23299096</v>
      </c>
    </row>
    <row r="80" spans="1:12" x14ac:dyDescent="0.25">
      <c r="A80" s="34" t="s">
        <v>75</v>
      </c>
      <c r="B80" s="20" t="s">
        <v>19</v>
      </c>
      <c r="C80" s="35">
        <v>218218</v>
      </c>
      <c r="D80" s="35">
        <v>417337</v>
      </c>
      <c r="E80" s="36">
        <v>417337</v>
      </c>
      <c r="F80" s="48">
        <v>762568</v>
      </c>
      <c r="G80" s="35">
        <v>762568</v>
      </c>
      <c r="H80" s="52">
        <v>762568</v>
      </c>
      <c r="I80" s="38">
        <v>382028</v>
      </c>
      <c r="J80" s="37">
        <v>799939</v>
      </c>
      <c r="K80" s="35">
        <v>836735</v>
      </c>
      <c r="L80" s="36">
        <v>874387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317111</v>
      </c>
      <c r="E81" s="36">
        <v>0</v>
      </c>
      <c r="F81" s="48">
        <v>0</v>
      </c>
      <c r="G81" s="35">
        <v>1000000</v>
      </c>
      <c r="H81" s="52">
        <v>1000000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12114555</v>
      </c>
      <c r="D83" s="41">
        <f t="shared" ref="D83:L83" si="7">SUM(D79:D81)</f>
        <v>19095026</v>
      </c>
      <c r="E83" s="42">
        <f t="shared" si="7"/>
        <v>18586971</v>
      </c>
      <c r="F83" s="43">
        <f t="shared" si="7"/>
        <v>22082155</v>
      </c>
      <c r="G83" s="41">
        <f t="shared" si="7"/>
        <v>22082155</v>
      </c>
      <c r="H83" s="42">
        <f t="shared" si="7"/>
        <v>22082155</v>
      </c>
      <c r="I83" s="44">
        <f t="shared" si="7"/>
        <v>10637424</v>
      </c>
      <c r="J83" s="45">
        <f t="shared" si="7"/>
        <v>21070202</v>
      </c>
      <c r="K83" s="41">
        <f t="shared" si="7"/>
        <v>23132527</v>
      </c>
      <c r="L83" s="42">
        <f t="shared" si="7"/>
        <v>24173483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11026473</v>
      </c>
      <c r="D86" s="35">
        <v>12585146</v>
      </c>
      <c r="E86" s="36">
        <v>12338029</v>
      </c>
      <c r="F86" s="48">
        <v>13783253</v>
      </c>
      <c r="G86" s="35">
        <v>13783253</v>
      </c>
      <c r="H86" s="52">
        <v>13783253</v>
      </c>
      <c r="I86" s="38">
        <v>13179312</v>
      </c>
      <c r="J86" s="37">
        <v>14458633</v>
      </c>
      <c r="K86" s="35">
        <v>15123730</v>
      </c>
      <c r="L86" s="36">
        <v>15804298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11026473</v>
      </c>
      <c r="D88" s="41">
        <f t="shared" ref="D88:L88" si="8">SUM(D86:D87)</f>
        <v>12585146</v>
      </c>
      <c r="E88" s="42">
        <f t="shared" si="8"/>
        <v>12338029</v>
      </c>
      <c r="F88" s="43">
        <f t="shared" si="8"/>
        <v>13783253</v>
      </c>
      <c r="G88" s="41">
        <f t="shared" si="8"/>
        <v>13783253</v>
      </c>
      <c r="H88" s="42">
        <f t="shared" si="8"/>
        <v>13783253</v>
      </c>
      <c r="I88" s="44">
        <f t="shared" si="8"/>
        <v>13179312</v>
      </c>
      <c r="J88" s="45">
        <f t="shared" si="8"/>
        <v>14458633</v>
      </c>
      <c r="K88" s="41">
        <f t="shared" si="8"/>
        <v>15123730</v>
      </c>
      <c r="L88" s="42">
        <f t="shared" si="8"/>
        <v>15804298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12062863</v>
      </c>
      <c r="D96" s="35">
        <v>13065000</v>
      </c>
      <c r="E96" s="36">
        <v>11439255</v>
      </c>
      <c r="F96" s="48">
        <v>17077462</v>
      </c>
      <c r="G96" s="35">
        <v>14974787</v>
      </c>
      <c r="H96" s="52">
        <v>14974787</v>
      </c>
      <c r="I96" s="38">
        <v>12369053</v>
      </c>
      <c r="J96" s="37">
        <v>17849167</v>
      </c>
      <c r="K96" s="35">
        <v>18117578</v>
      </c>
      <c r="L96" s="36">
        <v>18953482</v>
      </c>
    </row>
    <row r="97" spans="1:12" x14ac:dyDescent="0.25">
      <c r="A97" s="55" t="s">
        <v>87</v>
      </c>
      <c r="B97" s="20" t="s">
        <v>19</v>
      </c>
      <c r="C97" s="35">
        <v>7226955</v>
      </c>
      <c r="D97" s="35">
        <v>6094211</v>
      </c>
      <c r="E97" s="36">
        <v>9999704</v>
      </c>
      <c r="F97" s="48">
        <v>11116873</v>
      </c>
      <c r="G97" s="35">
        <v>12522055</v>
      </c>
      <c r="H97" s="52">
        <v>12522055</v>
      </c>
      <c r="I97" s="38">
        <v>10260240</v>
      </c>
      <c r="J97" s="37">
        <v>14653008</v>
      </c>
      <c r="K97" s="35">
        <v>13093334</v>
      </c>
      <c r="L97" s="36">
        <v>13671937</v>
      </c>
    </row>
    <row r="98" spans="1:12" x14ac:dyDescent="0.25">
      <c r="A98" s="55" t="s">
        <v>88</v>
      </c>
      <c r="B98" s="20" t="s">
        <v>19</v>
      </c>
      <c r="C98" s="35">
        <v>19829621</v>
      </c>
      <c r="D98" s="35">
        <v>17550158</v>
      </c>
      <c r="E98" s="36">
        <v>14183647</v>
      </c>
      <c r="F98" s="48">
        <v>17574193</v>
      </c>
      <c r="G98" s="35">
        <v>36541720</v>
      </c>
      <c r="H98" s="52">
        <v>36541720</v>
      </c>
      <c r="I98" s="38">
        <v>32847794</v>
      </c>
      <c r="J98" s="37">
        <v>40293224</v>
      </c>
      <c r="K98" s="35">
        <v>31632521</v>
      </c>
      <c r="L98" s="36">
        <v>26090021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39119439</v>
      </c>
      <c r="D127" s="41">
        <f t="shared" ref="D127:L127" si="10">SUM(D96:D98)</f>
        <v>36709369</v>
      </c>
      <c r="E127" s="42">
        <f t="shared" si="10"/>
        <v>35622606</v>
      </c>
      <c r="F127" s="43">
        <f t="shared" si="10"/>
        <v>45768528</v>
      </c>
      <c r="G127" s="41">
        <f t="shared" si="10"/>
        <v>64038562</v>
      </c>
      <c r="H127" s="42">
        <f t="shared" si="10"/>
        <v>64038562</v>
      </c>
      <c r="I127" s="44">
        <f t="shared" si="10"/>
        <v>55477087</v>
      </c>
      <c r="J127" s="45">
        <f t="shared" si="10"/>
        <v>72795399</v>
      </c>
      <c r="K127" s="41">
        <f t="shared" si="10"/>
        <v>62843433</v>
      </c>
      <c r="L127" s="42">
        <f t="shared" si="10"/>
        <v>58715440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6091649</v>
      </c>
      <c r="D130" s="35">
        <v>2820280</v>
      </c>
      <c r="E130" s="36">
        <v>4246819</v>
      </c>
      <c r="F130" s="48">
        <v>2000000</v>
      </c>
      <c r="G130" s="35">
        <v>1000000</v>
      </c>
      <c r="H130" s="52">
        <v>1000000</v>
      </c>
      <c r="I130" s="38">
        <v>756093</v>
      </c>
      <c r="J130" s="37">
        <v>2000000</v>
      </c>
      <c r="K130" s="35">
        <v>2092000</v>
      </c>
      <c r="L130" s="36">
        <v>2186140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3925776</v>
      </c>
      <c r="D133" s="35">
        <v>3446880</v>
      </c>
      <c r="E133" s="36">
        <v>4226262</v>
      </c>
      <c r="F133" s="48">
        <v>5392537</v>
      </c>
      <c r="G133" s="35">
        <v>4812537</v>
      </c>
      <c r="H133" s="52">
        <v>4812537</v>
      </c>
      <c r="I133" s="38">
        <v>4777539</v>
      </c>
      <c r="J133" s="37">
        <v>5656772</v>
      </c>
      <c r="K133" s="35">
        <v>5916983</v>
      </c>
      <c r="L133" s="36">
        <v>6183248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24148687</v>
      </c>
      <c r="D136" s="35">
        <v>25467823</v>
      </c>
      <c r="E136" s="36">
        <v>30506638</v>
      </c>
      <c r="F136" s="48">
        <v>32624939</v>
      </c>
      <c r="G136" s="35">
        <v>27450613</v>
      </c>
      <c r="H136" s="52">
        <v>27450613</v>
      </c>
      <c r="I136" s="38">
        <v>23878905</v>
      </c>
      <c r="J136" s="37">
        <v>30337504</v>
      </c>
      <c r="K136" s="35">
        <v>29795384</v>
      </c>
      <c r="L136" s="36">
        <v>31146872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34166112</v>
      </c>
      <c r="D157" s="66">
        <f t="shared" ref="D157:L157" si="11">+D130+D131+D133+D136</f>
        <v>31734983</v>
      </c>
      <c r="E157" s="67">
        <f t="shared" si="11"/>
        <v>38979719</v>
      </c>
      <c r="F157" s="68">
        <f t="shared" si="11"/>
        <v>40017476</v>
      </c>
      <c r="G157" s="66">
        <f t="shared" si="11"/>
        <v>33263150</v>
      </c>
      <c r="H157" s="67">
        <f t="shared" si="11"/>
        <v>33263150</v>
      </c>
      <c r="I157" s="69">
        <f t="shared" si="11"/>
        <v>29412537</v>
      </c>
      <c r="J157" s="70">
        <f t="shared" si="11"/>
        <v>37994276</v>
      </c>
      <c r="K157" s="66">
        <f t="shared" si="11"/>
        <v>37804367</v>
      </c>
      <c r="L157" s="67">
        <f t="shared" si="11"/>
        <v>39516260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5353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18193948</v>
      </c>
      <c r="D162" s="35">
        <v>15760046</v>
      </c>
      <c r="E162" s="36">
        <v>12946117</v>
      </c>
      <c r="F162" s="48">
        <v>15630000</v>
      </c>
      <c r="G162" s="35">
        <v>15175397</v>
      </c>
      <c r="H162" s="52">
        <v>15175397</v>
      </c>
      <c r="I162" s="38">
        <v>14610255</v>
      </c>
      <c r="J162" s="37">
        <v>15050000</v>
      </c>
      <c r="K162" s="35">
        <v>15926688</v>
      </c>
      <c r="L162" s="36">
        <v>16484925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18199301</v>
      </c>
      <c r="D164" s="81">
        <f t="shared" ref="D164:L164" si="12">SUM(D160:D163)</f>
        <v>15760046</v>
      </c>
      <c r="E164" s="82">
        <f t="shared" si="12"/>
        <v>12946117</v>
      </c>
      <c r="F164" s="80">
        <f t="shared" si="12"/>
        <v>15630000</v>
      </c>
      <c r="G164" s="81">
        <f t="shared" si="12"/>
        <v>15175397</v>
      </c>
      <c r="H164" s="82">
        <f t="shared" si="12"/>
        <v>15175397</v>
      </c>
      <c r="I164" s="83">
        <f t="shared" si="12"/>
        <v>14610255</v>
      </c>
      <c r="J164" s="84">
        <f t="shared" si="12"/>
        <v>15050000</v>
      </c>
      <c r="K164" s="81">
        <f t="shared" si="12"/>
        <v>15926688</v>
      </c>
      <c r="L164" s="82">
        <f t="shared" si="12"/>
        <v>16484925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3920350</v>
      </c>
      <c r="D168" s="35">
        <v>6625663</v>
      </c>
      <c r="E168" s="36">
        <v>6738833</v>
      </c>
      <c r="F168" s="48">
        <v>8245842</v>
      </c>
      <c r="G168" s="35">
        <v>5917382</v>
      </c>
      <c r="H168" s="52">
        <v>5917382</v>
      </c>
      <c r="I168" s="38">
        <v>5522651</v>
      </c>
      <c r="J168" s="37">
        <v>6207335</v>
      </c>
      <c r="K168" s="35">
        <v>6492873</v>
      </c>
      <c r="L168" s="36">
        <v>6785055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3920350</v>
      </c>
      <c r="D169" s="81">
        <f t="shared" si="13"/>
        <v>6625663</v>
      </c>
      <c r="E169" s="82">
        <f t="shared" si="13"/>
        <v>6738833</v>
      </c>
      <c r="F169" s="80">
        <f t="shared" si="13"/>
        <v>8245842</v>
      </c>
      <c r="G169" s="81">
        <f t="shared" si="13"/>
        <v>5917382</v>
      </c>
      <c r="H169" s="82">
        <f t="shared" si="13"/>
        <v>5917382</v>
      </c>
      <c r="I169" s="83">
        <f t="shared" si="13"/>
        <v>5522651</v>
      </c>
      <c r="J169" s="84">
        <f t="shared" si="13"/>
        <v>6207335</v>
      </c>
      <c r="K169" s="81">
        <f t="shared" si="13"/>
        <v>6492873</v>
      </c>
      <c r="L169" s="82">
        <f t="shared" si="13"/>
        <v>6785055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274194090</v>
      </c>
      <c r="D20" s="35">
        <v>206335288</v>
      </c>
      <c r="E20" s="36">
        <v>213021792</v>
      </c>
      <c r="F20" s="37">
        <v>288537160</v>
      </c>
      <c r="G20" s="35">
        <v>288537160</v>
      </c>
      <c r="H20" s="36">
        <v>288537160</v>
      </c>
      <c r="I20" s="38">
        <v>106951933</v>
      </c>
      <c r="J20" s="37">
        <v>307321092</v>
      </c>
      <c r="K20" s="35">
        <v>645374304</v>
      </c>
      <c r="L20" s="36">
        <v>338821488</v>
      </c>
    </row>
    <row r="21" spans="1:12" ht="22.5" customHeight="1" x14ac:dyDescent="0.25">
      <c r="A21" s="39" t="s">
        <v>34</v>
      </c>
      <c r="B21" s="20" t="s">
        <v>19</v>
      </c>
      <c r="C21" s="35">
        <v>-1539</v>
      </c>
      <c r="D21" s="35">
        <v>0</v>
      </c>
      <c r="E21" s="36">
        <v>0</v>
      </c>
      <c r="F21" s="48">
        <v>-594585</v>
      </c>
      <c r="G21" s="35">
        <v>-594585</v>
      </c>
      <c r="H21" s="36">
        <v>-594585</v>
      </c>
      <c r="I21" s="38">
        <v>0</v>
      </c>
      <c r="J21" s="37">
        <v>-951336</v>
      </c>
      <c r="K21" s="35">
        <v>-1008420</v>
      </c>
      <c r="L21" s="36">
        <v>-1068924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274192551</v>
      </c>
      <c r="D23" s="41">
        <f t="shared" ref="D23:L23" si="2">D20+D21+D22</f>
        <v>206335288</v>
      </c>
      <c r="E23" s="42">
        <f t="shared" si="2"/>
        <v>213021792</v>
      </c>
      <c r="F23" s="43">
        <f t="shared" si="2"/>
        <v>287942575</v>
      </c>
      <c r="G23" s="41">
        <f t="shared" si="2"/>
        <v>287942575</v>
      </c>
      <c r="H23" s="42">
        <f t="shared" si="2"/>
        <v>287942575</v>
      </c>
      <c r="I23" s="44">
        <f t="shared" si="2"/>
        <v>106951933</v>
      </c>
      <c r="J23" s="45">
        <f t="shared" si="2"/>
        <v>306369756</v>
      </c>
      <c r="K23" s="41">
        <f t="shared" si="2"/>
        <v>644365884</v>
      </c>
      <c r="L23" s="42">
        <f t="shared" si="2"/>
        <v>337752564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35341253</v>
      </c>
      <c r="D26" s="35">
        <v>24541724</v>
      </c>
      <c r="E26" s="36">
        <v>26297336</v>
      </c>
      <c r="F26" s="48">
        <v>37868705</v>
      </c>
      <c r="G26" s="35">
        <v>37868705</v>
      </c>
      <c r="H26" s="52">
        <v>37868705</v>
      </c>
      <c r="I26" s="38">
        <v>22159817</v>
      </c>
      <c r="J26" s="37">
        <v>468936</v>
      </c>
      <c r="K26" s="35">
        <v>994152</v>
      </c>
      <c r="L26" s="36">
        <v>526896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-58046</v>
      </c>
      <c r="G28" s="35">
        <v>-58046</v>
      </c>
      <c r="H28" s="36">
        <v>-58046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35341253</v>
      </c>
      <c r="D29" s="41">
        <f t="shared" ref="D29:L29" si="3">D26+D27+D28</f>
        <v>24541724</v>
      </c>
      <c r="E29" s="42">
        <f t="shared" si="3"/>
        <v>26297336</v>
      </c>
      <c r="F29" s="43">
        <f t="shared" si="3"/>
        <v>37810659</v>
      </c>
      <c r="G29" s="41">
        <f t="shared" si="3"/>
        <v>37810659</v>
      </c>
      <c r="H29" s="42">
        <f t="shared" si="3"/>
        <v>37810659</v>
      </c>
      <c r="I29" s="44">
        <f t="shared" si="3"/>
        <v>22159817</v>
      </c>
      <c r="J29" s="45">
        <f t="shared" si="3"/>
        <v>468936</v>
      </c>
      <c r="K29" s="41">
        <f t="shared" si="3"/>
        <v>994152</v>
      </c>
      <c r="L29" s="42">
        <f t="shared" si="3"/>
        <v>526896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251102993</v>
      </c>
      <c r="D53" s="35">
        <v>261584528</v>
      </c>
      <c r="E53" s="36">
        <v>273817699</v>
      </c>
      <c r="F53" s="48">
        <v>275887743</v>
      </c>
      <c r="G53" s="35">
        <v>292050266</v>
      </c>
      <c r="H53" s="52">
        <v>292050266</v>
      </c>
      <c r="I53" s="38">
        <v>275673660</v>
      </c>
      <c r="J53" s="37">
        <v>280743144</v>
      </c>
      <c r="K53" s="35">
        <v>300945336</v>
      </c>
      <c r="L53" s="36">
        <v>324720132</v>
      </c>
    </row>
    <row r="54" spans="1:12" x14ac:dyDescent="0.25">
      <c r="A54" s="34" t="s">
        <v>52</v>
      </c>
      <c r="B54" s="20" t="s">
        <v>19</v>
      </c>
      <c r="C54" s="35">
        <v>42535308</v>
      </c>
      <c r="D54" s="35">
        <v>45968869</v>
      </c>
      <c r="E54" s="36">
        <v>48691784</v>
      </c>
      <c r="F54" s="48">
        <v>57383710</v>
      </c>
      <c r="G54" s="35">
        <v>64865917</v>
      </c>
      <c r="H54" s="52">
        <v>64865917</v>
      </c>
      <c r="I54" s="38">
        <v>51930938</v>
      </c>
      <c r="J54" s="37">
        <v>72888984</v>
      </c>
      <c r="K54" s="35">
        <v>78607752</v>
      </c>
      <c r="L54" s="36">
        <v>85065480</v>
      </c>
    </row>
    <row r="55" spans="1:12" x14ac:dyDescent="0.25">
      <c r="A55" s="34" t="s">
        <v>53</v>
      </c>
      <c r="B55" s="20" t="s">
        <v>19</v>
      </c>
      <c r="C55" s="35">
        <v>14193280</v>
      </c>
      <c r="D55" s="35">
        <v>16715118</v>
      </c>
      <c r="E55" s="36">
        <v>18881698</v>
      </c>
      <c r="F55" s="48">
        <v>28194989</v>
      </c>
      <c r="G55" s="35">
        <v>30656089</v>
      </c>
      <c r="H55" s="52">
        <v>30656089</v>
      </c>
      <c r="I55" s="38">
        <v>20689057</v>
      </c>
      <c r="J55" s="37">
        <v>37148736</v>
      </c>
      <c r="K55" s="35">
        <v>39100980</v>
      </c>
      <c r="L55" s="36">
        <v>41200116</v>
      </c>
    </row>
    <row r="56" spans="1:12" x14ac:dyDescent="0.25">
      <c r="A56" s="34" t="s">
        <v>54</v>
      </c>
      <c r="B56" s="20" t="s">
        <v>19</v>
      </c>
      <c r="C56" s="35">
        <v>63488013</v>
      </c>
      <c r="D56" s="35">
        <v>49197103</v>
      </c>
      <c r="E56" s="36">
        <v>45131868</v>
      </c>
      <c r="F56" s="48">
        <v>19338544</v>
      </c>
      <c r="G56" s="35">
        <v>28654444</v>
      </c>
      <c r="H56" s="52">
        <v>28654444</v>
      </c>
      <c r="I56" s="38">
        <v>39874393</v>
      </c>
      <c r="J56" s="37">
        <v>22709412</v>
      </c>
      <c r="K56" s="35">
        <v>26950020</v>
      </c>
      <c r="L56" s="36">
        <v>30253944</v>
      </c>
    </row>
    <row r="57" spans="1:12" x14ac:dyDescent="0.25">
      <c r="A57" s="34" t="s">
        <v>55</v>
      </c>
      <c r="B57" s="20" t="s">
        <v>19</v>
      </c>
      <c r="C57" s="35">
        <v>18067810</v>
      </c>
      <c r="D57" s="35">
        <v>18252884</v>
      </c>
      <c r="E57" s="36">
        <v>20787897</v>
      </c>
      <c r="F57" s="48">
        <v>21825085</v>
      </c>
      <c r="G57" s="35">
        <v>24053285</v>
      </c>
      <c r="H57" s="52">
        <v>24053285</v>
      </c>
      <c r="I57" s="38">
        <v>20136663</v>
      </c>
      <c r="J57" s="37">
        <v>28101324</v>
      </c>
      <c r="K57" s="35">
        <v>29507064</v>
      </c>
      <c r="L57" s="36">
        <v>31010328</v>
      </c>
    </row>
    <row r="58" spans="1:12" x14ac:dyDescent="0.25">
      <c r="A58" s="34" t="s">
        <v>56</v>
      </c>
      <c r="B58" s="20" t="s">
        <v>19</v>
      </c>
      <c r="C58" s="35">
        <v>31676308</v>
      </c>
      <c r="D58" s="35">
        <v>33972445</v>
      </c>
      <c r="E58" s="36">
        <v>36164539</v>
      </c>
      <c r="F58" s="48">
        <v>44002159</v>
      </c>
      <c r="G58" s="35">
        <v>48157513</v>
      </c>
      <c r="H58" s="52">
        <v>48157513</v>
      </c>
      <c r="I58" s="38">
        <v>39541745</v>
      </c>
      <c r="J58" s="37">
        <v>42496080</v>
      </c>
      <c r="K58" s="35">
        <v>45606288</v>
      </c>
      <c r="L58" s="36">
        <v>48833676</v>
      </c>
    </row>
    <row r="59" spans="1:12" x14ac:dyDescent="0.25">
      <c r="A59" s="34" t="s">
        <v>57</v>
      </c>
      <c r="B59" s="20" t="s">
        <v>19</v>
      </c>
      <c r="C59" s="35">
        <v>120525</v>
      </c>
      <c r="D59" s="35">
        <v>91523</v>
      </c>
      <c r="E59" s="36">
        <v>139730</v>
      </c>
      <c r="F59" s="48">
        <v>870929</v>
      </c>
      <c r="G59" s="35">
        <v>890929</v>
      </c>
      <c r="H59" s="52">
        <v>890929</v>
      </c>
      <c r="I59" s="38">
        <v>193317</v>
      </c>
      <c r="J59" s="37">
        <v>4439268</v>
      </c>
      <c r="K59" s="35">
        <v>4670988</v>
      </c>
      <c r="L59" s="36">
        <v>4913940</v>
      </c>
    </row>
    <row r="60" spans="1:12" x14ac:dyDescent="0.25">
      <c r="A60" s="34" t="s">
        <v>58</v>
      </c>
      <c r="B60" s="20" t="s">
        <v>19</v>
      </c>
      <c r="C60" s="35">
        <v>5034988</v>
      </c>
      <c r="D60" s="35">
        <v>5190745</v>
      </c>
      <c r="E60" s="36">
        <v>4285780</v>
      </c>
      <c r="F60" s="48">
        <v>8185155</v>
      </c>
      <c r="G60" s="35">
        <v>9624255</v>
      </c>
      <c r="H60" s="52">
        <v>9624255</v>
      </c>
      <c r="I60" s="38">
        <v>4444823</v>
      </c>
      <c r="J60" s="37">
        <v>14970960</v>
      </c>
      <c r="K60" s="35">
        <v>15904584</v>
      </c>
      <c r="L60" s="36">
        <v>17698644</v>
      </c>
    </row>
    <row r="61" spans="1:12" x14ac:dyDescent="0.25">
      <c r="A61" s="34" t="s">
        <v>59</v>
      </c>
      <c r="B61" s="20" t="s">
        <v>19</v>
      </c>
      <c r="C61" s="35">
        <v>19354509</v>
      </c>
      <c r="D61" s="35">
        <v>19243002</v>
      </c>
      <c r="E61" s="36">
        <v>14054119</v>
      </c>
      <c r="F61" s="48">
        <v>14119296</v>
      </c>
      <c r="G61" s="35">
        <v>23471296</v>
      </c>
      <c r="H61" s="52">
        <v>23471296</v>
      </c>
      <c r="I61" s="38">
        <v>13831673</v>
      </c>
      <c r="J61" s="37">
        <v>16600464</v>
      </c>
      <c r="K61" s="35">
        <v>16855056</v>
      </c>
      <c r="L61" s="36">
        <v>19460388</v>
      </c>
    </row>
    <row r="62" spans="1:12" x14ac:dyDescent="0.25">
      <c r="A62" s="34" t="s">
        <v>60</v>
      </c>
      <c r="B62" s="20" t="s">
        <v>19</v>
      </c>
      <c r="C62" s="35">
        <v>12994558</v>
      </c>
      <c r="D62" s="35">
        <v>18610326</v>
      </c>
      <c r="E62" s="36">
        <v>16207517</v>
      </c>
      <c r="F62" s="48">
        <v>2178389</v>
      </c>
      <c r="G62" s="35">
        <v>4703019</v>
      </c>
      <c r="H62" s="52">
        <v>4703019</v>
      </c>
      <c r="I62" s="38">
        <v>6318133</v>
      </c>
      <c r="J62" s="37">
        <v>192852</v>
      </c>
      <c r="K62" s="35">
        <v>204000</v>
      </c>
      <c r="L62" s="36">
        <v>215796</v>
      </c>
    </row>
    <row r="63" spans="1:12" x14ac:dyDescent="0.25">
      <c r="A63" s="34" t="s">
        <v>61</v>
      </c>
      <c r="B63" s="20" t="s">
        <v>19</v>
      </c>
      <c r="C63" s="35">
        <v>-65556</v>
      </c>
      <c r="D63" s="35">
        <v>1814061</v>
      </c>
      <c r="E63" s="36">
        <v>2365373</v>
      </c>
      <c r="F63" s="48">
        <v>1020867</v>
      </c>
      <c r="G63" s="35">
        <v>1070867</v>
      </c>
      <c r="H63" s="52">
        <v>1070867</v>
      </c>
      <c r="I63" s="38">
        <v>45102</v>
      </c>
      <c r="J63" s="37">
        <v>4081716</v>
      </c>
      <c r="K63" s="35">
        <v>4321884</v>
      </c>
      <c r="L63" s="36">
        <v>4576344</v>
      </c>
    </row>
    <row r="64" spans="1:12" x14ac:dyDescent="0.25">
      <c r="A64" s="34" t="s">
        <v>62</v>
      </c>
      <c r="B64" s="20" t="s">
        <v>63</v>
      </c>
      <c r="C64" s="35">
        <v>5747660</v>
      </c>
      <c r="D64" s="35">
        <v>3163730</v>
      </c>
      <c r="E64" s="36">
        <v>5442615</v>
      </c>
      <c r="F64" s="48">
        <v>0</v>
      </c>
      <c r="G64" s="35">
        <v>690000</v>
      </c>
      <c r="H64" s="52">
        <v>690000</v>
      </c>
      <c r="I64" s="38">
        <v>757634</v>
      </c>
      <c r="J64" s="37">
        <v>1650444</v>
      </c>
      <c r="K64" s="35">
        <v>1749480</v>
      </c>
      <c r="L64" s="36">
        <v>1854444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75528</v>
      </c>
      <c r="F66" s="48">
        <v>0</v>
      </c>
      <c r="G66" s="35">
        <v>40000</v>
      </c>
      <c r="H66" s="52">
        <v>40000</v>
      </c>
      <c r="I66" s="38">
        <v>158639</v>
      </c>
      <c r="J66" s="37">
        <v>68544</v>
      </c>
      <c r="K66" s="35">
        <v>75312</v>
      </c>
      <c r="L66" s="36">
        <v>80280</v>
      </c>
    </row>
    <row r="67" spans="1:12" x14ac:dyDescent="0.25">
      <c r="A67" s="34" t="s">
        <v>66</v>
      </c>
      <c r="B67" s="20" t="s">
        <v>19</v>
      </c>
      <c r="C67" s="35">
        <v>79550</v>
      </c>
      <c r="D67" s="35">
        <v>103500</v>
      </c>
      <c r="E67" s="36">
        <v>4000</v>
      </c>
      <c r="F67" s="48">
        <v>0</v>
      </c>
      <c r="G67" s="35">
        <v>0</v>
      </c>
      <c r="H67" s="52">
        <v>0</v>
      </c>
      <c r="I67" s="38">
        <v>0</v>
      </c>
      <c r="J67" s="37">
        <v>4500</v>
      </c>
      <c r="K67" s="35">
        <v>4704</v>
      </c>
      <c r="L67" s="36">
        <v>5004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464329946</v>
      </c>
      <c r="D69" s="41">
        <f t="shared" ref="D69:L69" si="5">SUM(D53:D68)</f>
        <v>473907834</v>
      </c>
      <c r="E69" s="42">
        <f t="shared" si="5"/>
        <v>486050147</v>
      </c>
      <c r="F69" s="43">
        <f t="shared" si="5"/>
        <v>473006866</v>
      </c>
      <c r="G69" s="41">
        <f t="shared" si="5"/>
        <v>528927880</v>
      </c>
      <c r="H69" s="42">
        <f t="shared" si="5"/>
        <v>528927880</v>
      </c>
      <c r="I69" s="44">
        <f t="shared" si="5"/>
        <v>473595777</v>
      </c>
      <c r="J69" s="45">
        <f t="shared" si="5"/>
        <v>526096428</v>
      </c>
      <c r="K69" s="41">
        <f t="shared" si="5"/>
        <v>564503448</v>
      </c>
      <c r="L69" s="42">
        <f t="shared" si="5"/>
        <v>609888516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464329946</v>
      </c>
      <c r="D71" s="41">
        <f t="shared" ref="D71:L71" si="6">D69+D70</f>
        <v>473907834</v>
      </c>
      <c r="E71" s="42">
        <f t="shared" si="6"/>
        <v>486050147</v>
      </c>
      <c r="F71" s="43">
        <f t="shared" si="6"/>
        <v>473006866</v>
      </c>
      <c r="G71" s="41">
        <f t="shared" si="6"/>
        <v>528927880</v>
      </c>
      <c r="H71" s="42">
        <f t="shared" si="6"/>
        <v>528927880</v>
      </c>
      <c r="I71" s="44">
        <f t="shared" si="6"/>
        <v>473595777</v>
      </c>
      <c r="J71" s="45">
        <f t="shared" si="6"/>
        <v>526096428</v>
      </c>
      <c r="K71" s="41">
        <f t="shared" si="6"/>
        <v>564503448</v>
      </c>
      <c r="L71" s="42">
        <f t="shared" si="6"/>
        <v>609888516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200835861</v>
      </c>
      <c r="D79" s="35">
        <v>236810455</v>
      </c>
      <c r="E79" s="36">
        <v>232368320</v>
      </c>
      <c r="F79" s="48">
        <v>450000000</v>
      </c>
      <c r="G79" s="35">
        <v>290748183</v>
      </c>
      <c r="H79" s="52">
        <v>290748183</v>
      </c>
      <c r="I79" s="38">
        <v>232351400</v>
      </c>
      <c r="J79" s="37">
        <v>300018480</v>
      </c>
      <c r="K79" s="35">
        <v>312419364</v>
      </c>
      <c r="L79" s="36">
        <v>322840356</v>
      </c>
    </row>
    <row r="80" spans="1:12" x14ac:dyDescent="0.25">
      <c r="A80" s="34" t="s">
        <v>75</v>
      </c>
      <c r="B80" s="20" t="s">
        <v>19</v>
      </c>
      <c r="C80" s="35">
        <v>1350938</v>
      </c>
      <c r="D80" s="35">
        <v>502833</v>
      </c>
      <c r="E80" s="36">
        <v>365666</v>
      </c>
      <c r="F80" s="48">
        <v>0</v>
      </c>
      <c r="G80" s="35">
        <v>2600000</v>
      </c>
      <c r="H80" s="52">
        <v>2600000</v>
      </c>
      <c r="I80" s="38">
        <v>461897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-2979352</v>
      </c>
      <c r="E81" s="36">
        <v>16416952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202186799</v>
      </c>
      <c r="D83" s="41">
        <f t="shared" ref="D83:L83" si="7">SUM(D79:D81)</f>
        <v>234333936</v>
      </c>
      <c r="E83" s="42">
        <f t="shared" si="7"/>
        <v>249150938</v>
      </c>
      <c r="F83" s="43">
        <f t="shared" si="7"/>
        <v>450000000</v>
      </c>
      <c r="G83" s="41">
        <f t="shared" si="7"/>
        <v>293348183</v>
      </c>
      <c r="H83" s="42">
        <f t="shared" si="7"/>
        <v>293348183</v>
      </c>
      <c r="I83" s="44">
        <f t="shared" si="7"/>
        <v>232813297</v>
      </c>
      <c r="J83" s="45">
        <f t="shared" si="7"/>
        <v>300018480</v>
      </c>
      <c r="K83" s="41">
        <f t="shared" si="7"/>
        <v>312419364</v>
      </c>
      <c r="L83" s="42">
        <f t="shared" si="7"/>
        <v>322840356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80093957</v>
      </c>
      <c r="D96" s="35">
        <v>119662273</v>
      </c>
      <c r="E96" s="36">
        <v>143890168</v>
      </c>
      <c r="F96" s="48">
        <v>66462511</v>
      </c>
      <c r="G96" s="35">
        <v>104242511</v>
      </c>
      <c r="H96" s="52">
        <v>104242511</v>
      </c>
      <c r="I96" s="38">
        <v>155777035</v>
      </c>
      <c r="J96" s="37">
        <v>108662760</v>
      </c>
      <c r="K96" s="35">
        <v>142790856</v>
      </c>
      <c r="L96" s="36">
        <v>175475880</v>
      </c>
    </row>
    <row r="97" spans="1:12" x14ac:dyDescent="0.25">
      <c r="A97" s="55" t="s">
        <v>87</v>
      </c>
      <c r="B97" s="20" t="s">
        <v>19</v>
      </c>
      <c r="C97" s="35">
        <v>60403651</v>
      </c>
      <c r="D97" s="35">
        <v>74413103</v>
      </c>
      <c r="E97" s="36">
        <v>54804022</v>
      </c>
      <c r="F97" s="48">
        <v>28700700</v>
      </c>
      <c r="G97" s="35">
        <v>52210000</v>
      </c>
      <c r="H97" s="52">
        <v>52210000</v>
      </c>
      <c r="I97" s="38">
        <v>66804771</v>
      </c>
      <c r="J97" s="37">
        <v>54083160</v>
      </c>
      <c r="K97" s="35">
        <v>63112296</v>
      </c>
      <c r="L97" s="36">
        <v>72157908</v>
      </c>
    </row>
    <row r="98" spans="1:12" x14ac:dyDescent="0.25">
      <c r="A98" s="55" t="s">
        <v>88</v>
      </c>
      <c r="B98" s="20" t="s">
        <v>19</v>
      </c>
      <c r="C98" s="35">
        <v>10120359</v>
      </c>
      <c r="D98" s="35">
        <v>26854903</v>
      </c>
      <c r="E98" s="36">
        <v>17775853</v>
      </c>
      <c r="F98" s="48">
        <v>20380342</v>
      </c>
      <c r="G98" s="35">
        <v>29030342</v>
      </c>
      <c r="H98" s="52">
        <v>29030342</v>
      </c>
      <c r="I98" s="38">
        <v>27019579</v>
      </c>
      <c r="J98" s="37">
        <v>31613112</v>
      </c>
      <c r="K98" s="35">
        <v>36199896</v>
      </c>
      <c r="L98" s="36">
        <v>40822884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150617967</v>
      </c>
      <c r="D127" s="41">
        <f t="shared" ref="D127:L127" si="10">SUM(D96:D98)</f>
        <v>220930279</v>
      </c>
      <c r="E127" s="42">
        <f t="shared" si="10"/>
        <v>216470043</v>
      </c>
      <c r="F127" s="43">
        <f t="shared" si="10"/>
        <v>115543553</v>
      </c>
      <c r="G127" s="41">
        <f t="shared" si="10"/>
        <v>185482853</v>
      </c>
      <c r="H127" s="42">
        <f t="shared" si="10"/>
        <v>185482853</v>
      </c>
      <c r="I127" s="44">
        <f t="shared" si="10"/>
        <v>249601385</v>
      </c>
      <c r="J127" s="45">
        <f t="shared" si="10"/>
        <v>194359032</v>
      </c>
      <c r="K127" s="41">
        <f t="shared" si="10"/>
        <v>242103048</v>
      </c>
      <c r="L127" s="42">
        <f t="shared" si="10"/>
        <v>288456672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13696786</v>
      </c>
      <c r="D133" s="35">
        <v>13466667</v>
      </c>
      <c r="E133" s="36">
        <v>13663336</v>
      </c>
      <c r="F133" s="48">
        <v>11583000</v>
      </c>
      <c r="G133" s="35">
        <v>4748868</v>
      </c>
      <c r="H133" s="52">
        <v>4748868</v>
      </c>
      <c r="I133" s="38">
        <v>3802148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166433894</v>
      </c>
      <c r="D136" s="35">
        <v>148531184</v>
      </c>
      <c r="E136" s="36">
        <v>196352245</v>
      </c>
      <c r="F136" s="48">
        <v>98362696</v>
      </c>
      <c r="G136" s="35">
        <v>162748959</v>
      </c>
      <c r="H136" s="52">
        <v>162748959</v>
      </c>
      <c r="I136" s="38">
        <v>176290014</v>
      </c>
      <c r="J136" s="37">
        <v>124406040</v>
      </c>
      <c r="K136" s="35">
        <v>138176472</v>
      </c>
      <c r="L136" s="36">
        <v>151531308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180130680</v>
      </c>
      <c r="D157" s="66">
        <f t="shared" ref="D157:L157" si="11">+D130+D131+D133+D136</f>
        <v>161997851</v>
      </c>
      <c r="E157" s="67">
        <f t="shared" si="11"/>
        <v>210015581</v>
      </c>
      <c r="F157" s="68">
        <f t="shared" si="11"/>
        <v>109945696</v>
      </c>
      <c r="G157" s="66">
        <f t="shared" si="11"/>
        <v>167497827</v>
      </c>
      <c r="H157" s="67">
        <f t="shared" si="11"/>
        <v>167497827</v>
      </c>
      <c r="I157" s="69">
        <f t="shared" si="11"/>
        <v>180092162</v>
      </c>
      <c r="J157" s="70">
        <f t="shared" si="11"/>
        <v>124406040</v>
      </c>
      <c r="K157" s="66">
        <f t="shared" si="11"/>
        <v>138176472</v>
      </c>
      <c r="L157" s="67">
        <f t="shared" si="11"/>
        <v>151531308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1045968</v>
      </c>
      <c r="K160" s="35">
        <v>1108728</v>
      </c>
      <c r="L160" s="36">
        <v>1175244</v>
      </c>
    </row>
    <row r="161" spans="1:12" x14ac:dyDescent="0.25">
      <c r="A161" s="34" t="s">
        <v>98</v>
      </c>
      <c r="B161" s="20" t="s">
        <v>19</v>
      </c>
      <c r="C161" s="35">
        <v>66664852</v>
      </c>
      <c r="D161" s="35">
        <v>85463328</v>
      </c>
      <c r="E161" s="36">
        <v>41873308</v>
      </c>
      <c r="F161" s="48">
        <v>56695216</v>
      </c>
      <c r="G161" s="35">
        <v>78735516</v>
      </c>
      <c r="H161" s="52">
        <v>78735516</v>
      </c>
      <c r="I161" s="38">
        <v>68125091</v>
      </c>
      <c r="J161" s="37">
        <v>71638212</v>
      </c>
      <c r="K161" s="35">
        <v>89836680</v>
      </c>
      <c r="L161" s="36">
        <v>108980352</v>
      </c>
    </row>
    <row r="162" spans="1:12" x14ac:dyDescent="0.25">
      <c r="A162" s="34" t="s">
        <v>99</v>
      </c>
      <c r="B162" s="20" t="s">
        <v>19</v>
      </c>
      <c r="C162" s="35">
        <v>9543909</v>
      </c>
      <c r="D162" s="35">
        <v>26668035</v>
      </c>
      <c r="E162" s="36">
        <v>17756713</v>
      </c>
      <c r="F162" s="48">
        <v>15958442</v>
      </c>
      <c r="G162" s="35">
        <v>25258442</v>
      </c>
      <c r="H162" s="52">
        <v>25258442</v>
      </c>
      <c r="I162" s="38">
        <v>22874962</v>
      </c>
      <c r="J162" s="37">
        <v>26130012</v>
      </c>
      <c r="K162" s="35">
        <v>29677800</v>
      </c>
      <c r="L162" s="36">
        <v>33258480</v>
      </c>
    </row>
    <row r="163" spans="1:12" x14ac:dyDescent="0.25">
      <c r="A163" s="34" t="s">
        <v>100</v>
      </c>
      <c r="B163" s="20" t="s">
        <v>19</v>
      </c>
      <c r="C163" s="35">
        <v>31048068</v>
      </c>
      <c r="D163" s="35">
        <v>1243686</v>
      </c>
      <c r="E163" s="36">
        <v>3099786</v>
      </c>
      <c r="F163" s="48">
        <v>2315806</v>
      </c>
      <c r="G163" s="35">
        <v>1441222</v>
      </c>
      <c r="H163" s="52">
        <v>1441222</v>
      </c>
      <c r="I163" s="38">
        <v>656022</v>
      </c>
      <c r="J163" s="37">
        <v>4585344</v>
      </c>
      <c r="K163" s="35">
        <v>5168460</v>
      </c>
      <c r="L163" s="36">
        <v>6756564</v>
      </c>
    </row>
    <row r="164" spans="1:12" x14ac:dyDescent="0.25">
      <c r="A164" s="64" t="s">
        <v>101</v>
      </c>
      <c r="B164" s="65" t="s">
        <v>102</v>
      </c>
      <c r="C164" s="80">
        <f>SUM(C160:C163)</f>
        <v>107256829</v>
      </c>
      <c r="D164" s="81">
        <f t="shared" ref="D164:L164" si="12">SUM(D160:D163)</f>
        <v>113375049</v>
      </c>
      <c r="E164" s="82">
        <f t="shared" si="12"/>
        <v>62729807</v>
      </c>
      <c r="F164" s="80">
        <f t="shared" si="12"/>
        <v>74969464</v>
      </c>
      <c r="G164" s="81">
        <f t="shared" si="12"/>
        <v>105435180</v>
      </c>
      <c r="H164" s="82">
        <f t="shared" si="12"/>
        <v>105435180</v>
      </c>
      <c r="I164" s="83">
        <f t="shared" si="12"/>
        <v>91656075</v>
      </c>
      <c r="J164" s="84">
        <f t="shared" si="12"/>
        <v>103399536</v>
      </c>
      <c r="K164" s="81">
        <f t="shared" si="12"/>
        <v>125791668</v>
      </c>
      <c r="L164" s="82">
        <f t="shared" si="12"/>
        <v>150170640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184169129</v>
      </c>
      <c r="D167" s="35">
        <v>272091894</v>
      </c>
      <c r="E167" s="36">
        <v>197142631</v>
      </c>
      <c r="F167" s="48">
        <v>285000000</v>
      </c>
      <c r="G167" s="35">
        <v>245800000</v>
      </c>
      <c r="H167" s="52">
        <v>245800000</v>
      </c>
      <c r="I167" s="38">
        <v>190982823</v>
      </c>
      <c r="J167" s="37">
        <v>255808080</v>
      </c>
      <c r="K167" s="35">
        <v>269809260</v>
      </c>
      <c r="L167" s="36">
        <v>283810248</v>
      </c>
    </row>
    <row r="168" spans="1:12" x14ac:dyDescent="0.25">
      <c r="A168" s="34" t="s">
        <v>105</v>
      </c>
      <c r="B168" s="20" t="s">
        <v>19</v>
      </c>
      <c r="C168" s="35">
        <v>187658854</v>
      </c>
      <c r="D168" s="35">
        <v>209121705</v>
      </c>
      <c r="E168" s="36">
        <v>80446321</v>
      </c>
      <c r="F168" s="48">
        <v>124897675</v>
      </c>
      <c r="G168" s="35">
        <v>161747575</v>
      </c>
      <c r="H168" s="52">
        <v>161747575</v>
      </c>
      <c r="I168" s="38">
        <v>116982773</v>
      </c>
      <c r="J168" s="37">
        <v>157687632</v>
      </c>
      <c r="K168" s="35">
        <v>190053684</v>
      </c>
      <c r="L168" s="36">
        <v>283075980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371827983</v>
      </c>
      <c r="D169" s="81">
        <f t="shared" si="13"/>
        <v>481213599</v>
      </c>
      <c r="E169" s="82">
        <f t="shared" si="13"/>
        <v>277588952</v>
      </c>
      <c r="F169" s="80">
        <f t="shared" si="13"/>
        <v>409897675</v>
      </c>
      <c r="G169" s="81">
        <f t="shared" si="13"/>
        <v>407547575</v>
      </c>
      <c r="H169" s="82">
        <f t="shared" si="13"/>
        <v>407547575</v>
      </c>
      <c r="I169" s="83">
        <f t="shared" si="13"/>
        <v>307965596</v>
      </c>
      <c r="J169" s="84">
        <f t="shared" si="13"/>
        <v>413495712</v>
      </c>
      <c r="K169" s="81">
        <f t="shared" si="13"/>
        <v>459862944</v>
      </c>
      <c r="L169" s="82">
        <f t="shared" si="13"/>
        <v>566886228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24787413</v>
      </c>
      <c r="D8" s="35">
        <v>14928784</v>
      </c>
      <c r="E8" s="36">
        <v>26814069</v>
      </c>
      <c r="F8" s="37">
        <v>29112341</v>
      </c>
      <c r="G8" s="35">
        <v>29112341</v>
      </c>
      <c r="H8" s="36">
        <v>29112341</v>
      </c>
      <c r="I8" s="38">
        <v>27921106</v>
      </c>
      <c r="J8" s="37">
        <v>37887740</v>
      </c>
      <c r="K8" s="35">
        <v>39595012</v>
      </c>
      <c r="L8" s="36">
        <v>41411534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-2162410</v>
      </c>
      <c r="G9" s="35">
        <v>-2162410</v>
      </c>
      <c r="H9" s="36">
        <v>-2162410</v>
      </c>
      <c r="I9" s="38">
        <v>1400916</v>
      </c>
      <c r="J9" s="37">
        <v>1162410</v>
      </c>
      <c r="K9" s="35">
        <v>1212394</v>
      </c>
      <c r="L9" s="36">
        <v>1273013</v>
      </c>
    </row>
    <row r="10" spans="1:12" x14ac:dyDescent="0.25">
      <c r="A10" s="40" t="s">
        <v>25</v>
      </c>
      <c r="B10" s="20" t="s">
        <v>19</v>
      </c>
      <c r="C10" s="41">
        <f>C8+C9</f>
        <v>24787413</v>
      </c>
      <c r="D10" s="41">
        <f t="shared" ref="D10:L10" si="0">D8+D9</f>
        <v>14928784</v>
      </c>
      <c r="E10" s="42">
        <f t="shared" si="0"/>
        <v>26814069</v>
      </c>
      <c r="F10" s="43">
        <f t="shared" si="0"/>
        <v>26949931</v>
      </c>
      <c r="G10" s="41">
        <f t="shared" si="0"/>
        <v>26949931</v>
      </c>
      <c r="H10" s="42">
        <f t="shared" si="0"/>
        <v>26949931</v>
      </c>
      <c r="I10" s="44">
        <f t="shared" si="0"/>
        <v>29322022</v>
      </c>
      <c r="J10" s="45">
        <f t="shared" si="0"/>
        <v>39050150</v>
      </c>
      <c r="K10" s="41">
        <f t="shared" si="0"/>
        <v>40807406</v>
      </c>
      <c r="L10" s="42">
        <f t="shared" si="0"/>
        <v>42684547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143706504</v>
      </c>
      <c r="D14" s="35">
        <v>152786403</v>
      </c>
      <c r="E14" s="36">
        <v>147424150</v>
      </c>
      <c r="F14" s="37">
        <v>162792547</v>
      </c>
      <c r="G14" s="35">
        <v>162792547</v>
      </c>
      <c r="H14" s="36">
        <v>162792547</v>
      </c>
      <c r="I14" s="38">
        <v>161493057</v>
      </c>
      <c r="J14" s="37">
        <v>183005577</v>
      </c>
      <c r="K14" s="35">
        <v>191417344</v>
      </c>
      <c r="L14" s="36">
        <v>200231566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-2162410</v>
      </c>
      <c r="G15" s="35">
        <v>-2162410</v>
      </c>
      <c r="H15" s="36">
        <v>-2162410</v>
      </c>
      <c r="I15" s="38">
        <v>0</v>
      </c>
      <c r="J15" s="37">
        <v>-2162410</v>
      </c>
      <c r="K15" s="35">
        <v>-2255394</v>
      </c>
      <c r="L15" s="36">
        <v>-2368163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143706504</v>
      </c>
      <c r="D17" s="41">
        <f t="shared" ref="D17:L17" si="1">D14+D15+D16</f>
        <v>152786403</v>
      </c>
      <c r="E17" s="42">
        <f t="shared" si="1"/>
        <v>147424150</v>
      </c>
      <c r="F17" s="43">
        <f t="shared" si="1"/>
        <v>160630137</v>
      </c>
      <c r="G17" s="41">
        <f t="shared" si="1"/>
        <v>160630137</v>
      </c>
      <c r="H17" s="42">
        <f t="shared" si="1"/>
        <v>160630137</v>
      </c>
      <c r="I17" s="44">
        <f t="shared" si="1"/>
        <v>161493057</v>
      </c>
      <c r="J17" s="45">
        <f t="shared" si="1"/>
        <v>180843167</v>
      </c>
      <c r="K17" s="41">
        <f t="shared" si="1"/>
        <v>189161950</v>
      </c>
      <c r="L17" s="42">
        <f t="shared" si="1"/>
        <v>197863403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1731</v>
      </c>
      <c r="E20" s="36">
        <v>0</v>
      </c>
      <c r="F20" s="37">
        <v>0</v>
      </c>
      <c r="G20" s="35">
        <v>0</v>
      </c>
      <c r="H20" s="36">
        <v>0</v>
      </c>
      <c r="I20" s="38">
        <v>31730808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1731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31730808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152</v>
      </c>
      <c r="E26" s="36">
        <v>0</v>
      </c>
      <c r="F26" s="48">
        <v>0</v>
      </c>
      <c r="G26" s="35">
        <v>0</v>
      </c>
      <c r="H26" s="52">
        <v>0</v>
      </c>
      <c r="I26" s="38">
        <v>2694665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152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2694665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12420239</v>
      </c>
      <c r="D32" s="35">
        <v>14261094</v>
      </c>
      <c r="E32" s="36">
        <v>19262506</v>
      </c>
      <c r="F32" s="48">
        <v>17659410</v>
      </c>
      <c r="G32" s="35">
        <v>22562410</v>
      </c>
      <c r="H32" s="52">
        <v>22562410</v>
      </c>
      <c r="I32" s="38">
        <v>21276974</v>
      </c>
      <c r="J32" s="37">
        <v>23429376</v>
      </c>
      <c r="K32" s="35">
        <v>24436839</v>
      </c>
      <c r="L32" s="36">
        <v>25658681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-2162410</v>
      </c>
      <c r="G34" s="35">
        <v>-2162410</v>
      </c>
      <c r="H34" s="52">
        <v>-2162410</v>
      </c>
      <c r="I34" s="38">
        <v>1660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12420239</v>
      </c>
      <c r="D36" s="41">
        <f t="shared" ref="D36:L36" si="4">D32+D33+D34+D35</f>
        <v>14261094</v>
      </c>
      <c r="E36" s="42">
        <f t="shared" si="4"/>
        <v>19262506</v>
      </c>
      <c r="F36" s="43">
        <f t="shared" si="4"/>
        <v>15497000</v>
      </c>
      <c r="G36" s="41">
        <f t="shared" si="4"/>
        <v>20400000</v>
      </c>
      <c r="H36" s="42">
        <f t="shared" si="4"/>
        <v>20400000</v>
      </c>
      <c r="I36" s="44">
        <f t="shared" si="4"/>
        <v>21278634</v>
      </c>
      <c r="J36" s="45">
        <f t="shared" si="4"/>
        <v>23429376</v>
      </c>
      <c r="K36" s="41">
        <f t="shared" si="4"/>
        <v>24436839</v>
      </c>
      <c r="L36" s="42">
        <f t="shared" si="4"/>
        <v>25658681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96997651</v>
      </c>
      <c r="D53" s="35">
        <v>94922183</v>
      </c>
      <c r="E53" s="36">
        <v>100944435</v>
      </c>
      <c r="F53" s="48">
        <v>100702829</v>
      </c>
      <c r="G53" s="35">
        <v>100702829</v>
      </c>
      <c r="H53" s="52">
        <v>100702829</v>
      </c>
      <c r="I53" s="38">
        <v>100742757</v>
      </c>
      <c r="J53" s="37">
        <v>107016497</v>
      </c>
      <c r="K53" s="35">
        <v>110049195</v>
      </c>
      <c r="L53" s="36">
        <v>115001408</v>
      </c>
    </row>
    <row r="54" spans="1:12" x14ac:dyDescent="0.25">
      <c r="A54" s="34" t="s">
        <v>52</v>
      </c>
      <c r="B54" s="20" t="s">
        <v>19</v>
      </c>
      <c r="C54" s="35">
        <v>17557768</v>
      </c>
      <c r="D54" s="35">
        <v>17365549</v>
      </c>
      <c r="E54" s="36">
        <v>18048630</v>
      </c>
      <c r="F54" s="48">
        <v>22388911</v>
      </c>
      <c r="G54" s="35">
        <v>22388911</v>
      </c>
      <c r="H54" s="52">
        <v>22388911</v>
      </c>
      <c r="I54" s="38">
        <v>18890066</v>
      </c>
      <c r="J54" s="37">
        <v>23338326</v>
      </c>
      <c r="K54" s="35">
        <v>24411890</v>
      </c>
      <c r="L54" s="36">
        <v>25510416</v>
      </c>
    </row>
    <row r="55" spans="1:12" x14ac:dyDescent="0.25">
      <c r="A55" s="34" t="s">
        <v>53</v>
      </c>
      <c r="B55" s="20" t="s">
        <v>19</v>
      </c>
      <c r="C55" s="35">
        <v>10456908</v>
      </c>
      <c r="D55" s="35">
        <v>9658295</v>
      </c>
      <c r="E55" s="36">
        <v>7304393</v>
      </c>
      <c r="F55" s="48">
        <v>12935909</v>
      </c>
      <c r="G55" s="35">
        <v>12935909</v>
      </c>
      <c r="H55" s="52">
        <v>12935909</v>
      </c>
      <c r="I55" s="38">
        <v>7805607</v>
      </c>
      <c r="J55" s="37">
        <v>13583073</v>
      </c>
      <c r="K55" s="35">
        <v>14207896</v>
      </c>
      <c r="L55" s="36">
        <v>14847247</v>
      </c>
    </row>
    <row r="56" spans="1:12" x14ac:dyDescent="0.25">
      <c r="A56" s="34" t="s">
        <v>54</v>
      </c>
      <c r="B56" s="20" t="s">
        <v>19</v>
      </c>
      <c r="C56" s="35">
        <v>6611547</v>
      </c>
      <c r="D56" s="35">
        <v>7822345</v>
      </c>
      <c r="E56" s="36">
        <v>6411084</v>
      </c>
      <c r="F56" s="48">
        <v>5986702</v>
      </c>
      <c r="G56" s="35">
        <v>5986702</v>
      </c>
      <c r="H56" s="52">
        <v>5986702</v>
      </c>
      <c r="I56" s="38">
        <v>6718460</v>
      </c>
      <c r="J56" s="37">
        <v>6280049</v>
      </c>
      <c r="K56" s="35">
        <v>6568933</v>
      </c>
      <c r="L56" s="36">
        <v>6864532</v>
      </c>
    </row>
    <row r="57" spans="1:12" x14ac:dyDescent="0.25">
      <c r="A57" s="34" t="s">
        <v>55</v>
      </c>
      <c r="B57" s="20" t="s">
        <v>19</v>
      </c>
      <c r="C57" s="35">
        <v>7038629</v>
      </c>
      <c r="D57" s="35">
        <v>7330312</v>
      </c>
      <c r="E57" s="36">
        <v>7432940</v>
      </c>
      <c r="F57" s="48">
        <v>9182248</v>
      </c>
      <c r="G57" s="35">
        <v>9182248</v>
      </c>
      <c r="H57" s="52">
        <v>9182248</v>
      </c>
      <c r="I57" s="38">
        <v>7583711</v>
      </c>
      <c r="J57" s="37">
        <v>10132177</v>
      </c>
      <c r="K57" s="35">
        <v>10598255</v>
      </c>
      <c r="L57" s="36">
        <v>11075178</v>
      </c>
    </row>
    <row r="58" spans="1:12" x14ac:dyDescent="0.25">
      <c r="A58" s="34" t="s">
        <v>56</v>
      </c>
      <c r="B58" s="20" t="s">
        <v>19</v>
      </c>
      <c r="C58" s="35">
        <v>6791860</v>
      </c>
      <c r="D58" s="35">
        <v>7151027</v>
      </c>
      <c r="E58" s="36">
        <v>7720947</v>
      </c>
      <c r="F58" s="48">
        <v>9130420</v>
      </c>
      <c r="G58" s="35">
        <v>9130420</v>
      </c>
      <c r="H58" s="52">
        <v>9130420</v>
      </c>
      <c r="I58" s="38">
        <v>8342411</v>
      </c>
      <c r="J58" s="37">
        <v>9639853</v>
      </c>
      <c r="K58" s="35">
        <v>10083287</v>
      </c>
      <c r="L58" s="36">
        <v>10537039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0</v>
      </c>
      <c r="G59" s="35">
        <v>0</v>
      </c>
      <c r="H59" s="52">
        <v>0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120384</v>
      </c>
      <c r="D60" s="35">
        <v>116705</v>
      </c>
      <c r="E60" s="36">
        <v>-5525713</v>
      </c>
      <c r="F60" s="48">
        <v>362468</v>
      </c>
      <c r="G60" s="35">
        <v>362468</v>
      </c>
      <c r="H60" s="52">
        <v>362468</v>
      </c>
      <c r="I60" s="38">
        <v>204740</v>
      </c>
      <c r="J60" s="37">
        <v>380229</v>
      </c>
      <c r="K60" s="35">
        <v>397718</v>
      </c>
      <c r="L60" s="36">
        <v>415616</v>
      </c>
    </row>
    <row r="61" spans="1:12" x14ac:dyDescent="0.25">
      <c r="A61" s="34" t="s">
        <v>59</v>
      </c>
      <c r="B61" s="20" t="s">
        <v>19</v>
      </c>
      <c r="C61" s="35">
        <v>920964</v>
      </c>
      <c r="D61" s="35">
        <v>961378</v>
      </c>
      <c r="E61" s="36">
        <v>6731122</v>
      </c>
      <c r="F61" s="48">
        <v>1271700</v>
      </c>
      <c r="G61" s="35">
        <v>1271700</v>
      </c>
      <c r="H61" s="52">
        <v>1271700</v>
      </c>
      <c r="I61" s="38">
        <v>6608823</v>
      </c>
      <c r="J61" s="37">
        <v>1334013</v>
      </c>
      <c r="K61" s="35">
        <v>1395376</v>
      </c>
      <c r="L61" s="36">
        <v>1458171</v>
      </c>
    </row>
    <row r="62" spans="1:12" x14ac:dyDescent="0.25">
      <c r="A62" s="34" t="s">
        <v>60</v>
      </c>
      <c r="B62" s="20" t="s">
        <v>19</v>
      </c>
      <c r="C62" s="35">
        <v>846828</v>
      </c>
      <c r="D62" s="35">
        <v>2193729</v>
      </c>
      <c r="E62" s="36">
        <v>1717650</v>
      </c>
      <c r="F62" s="48">
        <v>238654</v>
      </c>
      <c r="G62" s="35">
        <v>238654</v>
      </c>
      <c r="H62" s="52">
        <v>238654</v>
      </c>
      <c r="I62" s="38">
        <v>339186</v>
      </c>
      <c r="J62" s="37">
        <v>250348</v>
      </c>
      <c r="K62" s="35">
        <v>261865</v>
      </c>
      <c r="L62" s="36">
        <v>273647</v>
      </c>
    </row>
    <row r="63" spans="1:12" x14ac:dyDescent="0.25">
      <c r="A63" s="34" t="s">
        <v>61</v>
      </c>
      <c r="B63" s="20" t="s">
        <v>19</v>
      </c>
      <c r="C63" s="35">
        <v>505000</v>
      </c>
      <c r="D63" s="35">
        <v>700000</v>
      </c>
      <c r="E63" s="36">
        <v>0</v>
      </c>
      <c r="F63" s="48">
        <v>0</v>
      </c>
      <c r="G63" s="35">
        <v>0</v>
      </c>
      <c r="H63" s="52">
        <v>0</v>
      </c>
      <c r="I63" s="38">
        <v>-82000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1656949</v>
      </c>
      <c r="D67" s="35">
        <v>2428062</v>
      </c>
      <c r="E67" s="36">
        <v>3118867</v>
      </c>
      <c r="F67" s="48">
        <v>2067825</v>
      </c>
      <c r="G67" s="35">
        <v>2067825</v>
      </c>
      <c r="H67" s="52">
        <v>2067825</v>
      </c>
      <c r="I67" s="38">
        <v>1977311</v>
      </c>
      <c r="J67" s="37">
        <v>2169147</v>
      </c>
      <c r="K67" s="35">
        <v>2268928</v>
      </c>
      <c r="L67" s="36">
        <v>2371030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149504488</v>
      </c>
      <c r="D69" s="41">
        <f t="shared" ref="D69:L69" si="5">SUM(D53:D68)</f>
        <v>150649585</v>
      </c>
      <c r="E69" s="42">
        <f t="shared" si="5"/>
        <v>153904355</v>
      </c>
      <c r="F69" s="43">
        <f t="shared" si="5"/>
        <v>164267666</v>
      </c>
      <c r="G69" s="41">
        <f t="shared" si="5"/>
        <v>164267666</v>
      </c>
      <c r="H69" s="42">
        <f t="shared" si="5"/>
        <v>164267666</v>
      </c>
      <c r="I69" s="44">
        <f t="shared" si="5"/>
        <v>159131072</v>
      </c>
      <c r="J69" s="45">
        <f t="shared" si="5"/>
        <v>174123712</v>
      </c>
      <c r="K69" s="41">
        <f t="shared" si="5"/>
        <v>180243343</v>
      </c>
      <c r="L69" s="42">
        <f t="shared" si="5"/>
        <v>188354284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149504488</v>
      </c>
      <c r="D71" s="41">
        <f t="shared" ref="D71:L71" si="6">D69+D70</f>
        <v>150649585</v>
      </c>
      <c r="E71" s="42">
        <f t="shared" si="6"/>
        <v>153904355</v>
      </c>
      <c r="F71" s="43">
        <f t="shared" si="6"/>
        <v>164267666</v>
      </c>
      <c r="G71" s="41">
        <f t="shared" si="6"/>
        <v>164267666</v>
      </c>
      <c r="H71" s="42">
        <f t="shared" si="6"/>
        <v>164267666</v>
      </c>
      <c r="I71" s="44">
        <f t="shared" si="6"/>
        <v>159131072</v>
      </c>
      <c r="J71" s="45">
        <f t="shared" si="6"/>
        <v>174123712</v>
      </c>
      <c r="K71" s="41">
        <f t="shared" si="6"/>
        <v>180243343</v>
      </c>
      <c r="L71" s="42">
        <f t="shared" si="6"/>
        <v>188354284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28514759</v>
      </c>
      <c r="D79" s="35">
        <v>28415011</v>
      </c>
      <c r="E79" s="36">
        <v>30678004</v>
      </c>
      <c r="F79" s="48">
        <v>33909409</v>
      </c>
      <c r="G79" s="35">
        <v>33909409</v>
      </c>
      <c r="H79" s="52">
        <v>33909409</v>
      </c>
      <c r="I79" s="38">
        <v>0</v>
      </c>
      <c r="J79" s="37">
        <v>35220969</v>
      </c>
      <c r="K79" s="35">
        <v>36841135</v>
      </c>
      <c r="L79" s="36">
        <v>38498986</v>
      </c>
    </row>
    <row r="80" spans="1:12" x14ac:dyDescent="0.25">
      <c r="A80" s="34" t="s">
        <v>75</v>
      </c>
      <c r="B80" s="20" t="s">
        <v>19</v>
      </c>
      <c r="C80" s="35">
        <v>4240</v>
      </c>
      <c r="D80" s="35">
        <v>133108</v>
      </c>
      <c r="E80" s="36">
        <v>165567</v>
      </c>
      <c r="F80" s="48">
        <v>90596</v>
      </c>
      <c r="G80" s="35">
        <v>90596</v>
      </c>
      <c r="H80" s="52">
        <v>90596</v>
      </c>
      <c r="I80" s="38">
        <v>0</v>
      </c>
      <c r="J80" s="37">
        <v>95035</v>
      </c>
      <c r="K80" s="35">
        <v>99407</v>
      </c>
      <c r="L80" s="36">
        <v>103880</v>
      </c>
    </row>
    <row r="81" spans="1:12" x14ac:dyDescent="0.25">
      <c r="A81" s="34" t="s">
        <v>76</v>
      </c>
      <c r="B81" s="20" t="s">
        <v>19</v>
      </c>
      <c r="C81" s="35">
        <v>1620431</v>
      </c>
      <c r="D81" s="35">
        <v>1824331</v>
      </c>
      <c r="E81" s="36">
        <v>8405106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30139430</v>
      </c>
      <c r="D83" s="41">
        <f t="shared" ref="D83:L83" si="7">SUM(D79:D81)</f>
        <v>30372450</v>
      </c>
      <c r="E83" s="42">
        <f t="shared" si="7"/>
        <v>39248677</v>
      </c>
      <c r="F83" s="43">
        <f t="shared" si="7"/>
        <v>34000005</v>
      </c>
      <c r="G83" s="41">
        <f t="shared" si="7"/>
        <v>34000005</v>
      </c>
      <c r="H83" s="42">
        <f t="shared" si="7"/>
        <v>34000005</v>
      </c>
      <c r="I83" s="44">
        <f t="shared" si="7"/>
        <v>0</v>
      </c>
      <c r="J83" s="45">
        <f t="shared" si="7"/>
        <v>35316004</v>
      </c>
      <c r="K83" s="41">
        <f t="shared" si="7"/>
        <v>36940542</v>
      </c>
      <c r="L83" s="42">
        <f t="shared" si="7"/>
        <v>38602866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116843934</v>
      </c>
      <c r="D86" s="35">
        <v>137919076</v>
      </c>
      <c r="E86" s="36">
        <v>126091641</v>
      </c>
      <c r="F86" s="48">
        <v>144815000</v>
      </c>
      <c r="G86" s="35">
        <v>144815000</v>
      </c>
      <c r="H86" s="52">
        <v>144815000</v>
      </c>
      <c r="I86" s="38">
        <v>137508304</v>
      </c>
      <c r="J86" s="37">
        <v>142144754</v>
      </c>
      <c r="K86" s="35">
        <v>155696439</v>
      </c>
      <c r="L86" s="36">
        <v>162702779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116843934</v>
      </c>
      <c r="D88" s="41">
        <f t="shared" ref="D88:L88" si="8">SUM(D86:D87)</f>
        <v>137919076</v>
      </c>
      <c r="E88" s="42">
        <f t="shared" si="8"/>
        <v>126091641</v>
      </c>
      <c r="F88" s="43">
        <f t="shared" si="8"/>
        <v>144815000</v>
      </c>
      <c r="G88" s="41">
        <f t="shared" si="8"/>
        <v>144815000</v>
      </c>
      <c r="H88" s="42">
        <f t="shared" si="8"/>
        <v>144815000</v>
      </c>
      <c r="I88" s="44">
        <f t="shared" si="8"/>
        <v>137508304</v>
      </c>
      <c r="J88" s="45">
        <f t="shared" si="8"/>
        <v>142144754</v>
      </c>
      <c r="K88" s="41">
        <f t="shared" si="8"/>
        <v>155696439</v>
      </c>
      <c r="L88" s="42">
        <f t="shared" si="8"/>
        <v>162702779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276876</v>
      </c>
      <c r="D91" s="35">
        <v>1262167</v>
      </c>
      <c r="E91" s="36">
        <v>1721421</v>
      </c>
      <c r="F91" s="48">
        <v>4487000</v>
      </c>
      <c r="G91" s="35">
        <v>11493890</v>
      </c>
      <c r="H91" s="52">
        <v>11493890</v>
      </c>
      <c r="I91" s="38">
        <v>7646590</v>
      </c>
      <c r="J91" s="37">
        <v>5975000</v>
      </c>
      <c r="K91" s="35">
        <v>4100000</v>
      </c>
      <c r="L91" s="36">
        <v>4200000</v>
      </c>
    </row>
    <row r="92" spans="1:12" x14ac:dyDescent="0.25">
      <c r="A92" s="34" t="s">
        <v>83</v>
      </c>
      <c r="B92" s="20" t="s">
        <v>19</v>
      </c>
      <c r="C92" s="35">
        <v>4411695</v>
      </c>
      <c r="D92" s="35">
        <v>4565000</v>
      </c>
      <c r="E92" s="36">
        <v>4390000</v>
      </c>
      <c r="F92" s="48">
        <v>500000</v>
      </c>
      <c r="G92" s="35">
        <v>0</v>
      </c>
      <c r="H92" s="52">
        <v>0</v>
      </c>
      <c r="I92" s="38">
        <v>4099312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4688571</v>
      </c>
      <c r="D93" s="41">
        <f t="shared" ref="D93:L93" si="9">SUM(D91:D92)</f>
        <v>5827167</v>
      </c>
      <c r="E93" s="42">
        <f t="shared" si="9"/>
        <v>6111421</v>
      </c>
      <c r="F93" s="43">
        <f t="shared" si="9"/>
        <v>4987000</v>
      </c>
      <c r="G93" s="41">
        <f t="shared" si="9"/>
        <v>11493890</v>
      </c>
      <c r="H93" s="42">
        <f t="shared" si="9"/>
        <v>11493890</v>
      </c>
      <c r="I93" s="44">
        <f t="shared" si="9"/>
        <v>11745902</v>
      </c>
      <c r="J93" s="45">
        <f t="shared" si="9"/>
        <v>5975000</v>
      </c>
      <c r="K93" s="41">
        <f t="shared" si="9"/>
        <v>4100000</v>
      </c>
      <c r="L93" s="42">
        <f t="shared" si="9"/>
        <v>4200000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10910242</v>
      </c>
      <c r="D96" s="35">
        <v>20443836</v>
      </c>
      <c r="E96" s="36">
        <v>21040034</v>
      </c>
      <c r="F96" s="48">
        <v>19838552</v>
      </c>
      <c r="G96" s="35">
        <v>21838552</v>
      </c>
      <c r="H96" s="52">
        <v>21838552</v>
      </c>
      <c r="I96" s="38">
        <v>25139334</v>
      </c>
      <c r="J96" s="37">
        <v>23580000</v>
      </c>
      <c r="K96" s="35">
        <v>24350880</v>
      </c>
      <c r="L96" s="36">
        <v>25446670</v>
      </c>
    </row>
    <row r="97" spans="1:12" x14ac:dyDescent="0.25">
      <c r="A97" s="55" t="s">
        <v>87</v>
      </c>
      <c r="B97" s="20" t="s">
        <v>19</v>
      </c>
      <c r="C97" s="35">
        <v>11222838</v>
      </c>
      <c r="D97" s="35">
        <v>12272179</v>
      </c>
      <c r="E97" s="36">
        <v>10645001</v>
      </c>
      <c r="F97" s="48">
        <v>14430423</v>
      </c>
      <c r="G97" s="35">
        <v>13430423</v>
      </c>
      <c r="H97" s="52">
        <v>13430423</v>
      </c>
      <c r="I97" s="38">
        <v>7420857</v>
      </c>
      <c r="J97" s="37">
        <v>17161369</v>
      </c>
      <c r="K97" s="35">
        <v>24575022</v>
      </c>
      <c r="L97" s="36">
        <v>20511460</v>
      </c>
    </row>
    <row r="98" spans="1:12" x14ac:dyDescent="0.25">
      <c r="A98" s="55" t="s">
        <v>88</v>
      </c>
      <c r="B98" s="20" t="s">
        <v>19</v>
      </c>
      <c r="C98" s="35">
        <v>1583115</v>
      </c>
      <c r="D98" s="35">
        <v>2482050</v>
      </c>
      <c r="E98" s="36">
        <v>2630617</v>
      </c>
      <c r="F98" s="48">
        <v>5010000</v>
      </c>
      <c r="G98" s="35">
        <v>5046755</v>
      </c>
      <c r="H98" s="52">
        <v>5046755</v>
      </c>
      <c r="I98" s="38">
        <v>2193702</v>
      </c>
      <c r="J98" s="37">
        <v>10445400</v>
      </c>
      <c r="K98" s="35">
        <v>11307988</v>
      </c>
      <c r="L98" s="36">
        <v>12327846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23716195</v>
      </c>
      <c r="D127" s="41">
        <f t="shared" ref="D127:L127" si="10">SUM(D96:D98)</f>
        <v>35198065</v>
      </c>
      <c r="E127" s="42">
        <f t="shared" si="10"/>
        <v>34315652</v>
      </c>
      <c r="F127" s="43">
        <f t="shared" si="10"/>
        <v>39278975</v>
      </c>
      <c r="G127" s="41">
        <f t="shared" si="10"/>
        <v>40315730</v>
      </c>
      <c r="H127" s="42">
        <f t="shared" si="10"/>
        <v>40315730</v>
      </c>
      <c r="I127" s="44">
        <f t="shared" si="10"/>
        <v>34753893</v>
      </c>
      <c r="J127" s="45">
        <f t="shared" si="10"/>
        <v>51186769</v>
      </c>
      <c r="K127" s="41">
        <f t="shared" si="10"/>
        <v>60233890</v>
      </c>
      <c r="L127" s="42">
        <f t="shared" si="10"/>
        <v>58285976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1982783</v>
      </c>
      <c r="D130" s="35">
        <v>2196975</v>
      </c>
      <c r="E130" s="36">
        <v>1639796</v>
      </c>
      <c r="F130" s="48">
        <v>0</v>
      </c>
      <c r="G130" s="35">
        <v>0</v>
      </c>
      <c r="H130" s="52">
        <v>0</v>
      </c>
      <c r="I130" s="38">
        <v>2136157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4139162</v>
      </c>
      <c r="D133" s="35">
        <v>4324548</v>
      </c>
      <c r="E133" s="36">
        <v>4576304</v>
      </c>
      <c r="F133" s="48">
        <v>312326</v>
      </c>
      <c r="G133" s="35">
        <v>312326</v>
      </c>
      <c r="H133" s="52">
        <v>312326</v>
      </c>
      <c r="I133" s="38">
        <v>4064322</v>
      </c>
      <c r="J133" s="37">
        <v>4800000</v>
      </c>
      <c r="K133" s="35">
        <v>5020800</v>
      </c>
      <c r="L133" s="36">
        <v>5246736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26655023</v>
      </c>
      <c r="D136" s="35">
        <v>25085630</v>
      </c>
      <c r="E136" s="36">
        <v>42612865</v>
      </c>
      <c r="F136" s="48">
        <v>35575840</v>
      </c>
      <c r="G136" s="35">
        <v>41603340</v>
      </c>
      <c r="H136" s="52">
        <v>41603340</v>
      </c>
      <c r="I136" s="38">
        <v>32929210</v>
      </c>
      <c r="J136" s="37">
        <v>71394459</v>
      </c>
      <c r="K136" s="35">
        <v>71228444</v>
      </c>
      <c r="L136" s="36">
        <v>75504692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32776968</v>
      </c>
      <c r="D157" s="66">
        <f t="shared" ref="D157:L157" si="11">+D130+D131+D133+D136</f>
        <v>31607153</v>
      </c>
      <c r="E157" s="67">
        <f t="shared" si="11"/>
        <v>48828965</v>
      </c>
      <c r="F157" s="68">
        <f t="shared" si="11"/>
        <v>35888166</v>
      </c>
      <c r="G157" s="66">
        <f t="shared" si="11"/>
        <v>41915666</v>
      </c>
      <c r="H157" s="67">
        <f t="shared" si="11"/>
        <v>41915666</v>
      </c>
      <c r="I157" s="69">
        <f t="shared" si="11"/>
        <v>39129689</v>
      </c>
      <c r="J157" s="70">
        <f t="shared" si="11"/>
        <v>76194459</v>
      </c>
      <c r="K157" s="66">
        <f t="shared" si="11"/>
        <v>76249244</v>
      </c>
      <c r="L157" s="67">
        <f t="shared" si="11"/>
        <v>80751428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173921</v>
      </c>
      <c r="D161" s="35">
        <v>366470</v>
      </c>
      <c r="E161" s="36">
        <v>430347</v>
      </c>
      <c r="F161" s="48">
        <v>2056250</v>
      </c>
      <c r="G161" s="35">
        <v>2056250</v>
      </c>
      <c r="H161" s="52">
        <v>2056250</v>
      </c>
      <c r="I161" s="38">
        <v>742126</v>
      </c>
      <c r="J161" s="37">
        <v>2635015</v>
      </c>
      <c r="K161" s="35">
        <v>2756226</v>
      </c>
      <c r="L161" s="36">
        <v>2880256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146454</v>
      </c>
      <c r="E162" s="36">
        <v>6087529</v>
      </c>
      <c r="F162" s="48">
        <v>11698552</v>
      </c>
      <c r="G162" s="35">
        <v>11198552</v>
      </c>
      <c r="H162" s="52">
        <v>11198552</v>
      </c>
      <c r="I162" s="38">
        <v>6940614</v>
      </c>
      <c r="J162" s="37">
        <v>12160400</v>
      </c>
      <c r="K162" s="35">
        <v>12719778</v>
      </c>
      <c r="L162" s="36">
        <v>13292167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173921</v>
      </c>
      <c r="D164" s="81">
        <f t="shared" ref="D164:L164" si="12">SUM(D160:D163)</f>
        <v>512924</v>
      </c>
      <c r="E164" s="82">
        <f t="shared" si="12"/>
        <v>6517876</v>
      </c>
      <c r="F164" s="80">
        <f t="shared" si="12"/>
        <v>13754802</v>
      </c>
      <c r="G164" s="81">
        <f t="shared" si="12"/>
        <v>13254802</v>
      </c>
      <c r="H164" s="82">
        <f t="shared" si="12"/>
        <v>13254802</v>
      </c>
      <c r="I164" s="83">
        <f t="shared" si="12"/>
        <v>7682740</v>
      </c>
      <c r="J164" s="84">
        <f t="shared" si="12"/>
        <v>14795415</v>
      </c>
      <c r="K164" s="81">
        <f t="shared" si="12"/>
        <v>15476004</v>
      </c>
      <c r="L164" s="82">
        <f t="shared" si="12"/>
        <v>16172423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3766785</v>
      </c>
      <c r="D168" s="35">
        <v>4200207</v>
      </c>
      <c r="E168" s="36">
        <v>3098051</v>
      </c>
      <c r="F168" s="48">
        <v>4677548</v>
      </c>
      <c r="G168" s="35">
        <v>4677548</v>
      </c>
      <c r="H168" s="52">
        <v>4677548</v>
      </c>
      <c r="I168" s="38">
        <v>2898794</v>
      </c>
      <c r="J168" s="37">
        <v>5791333</v>
      </c>
      <c r="K168" s="35">
        <v>5963272</v>
      </c>
      <c r="L168" s="36">
        <v>6231269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3766785</v>
      </c>
      <c r="D169" s="81">
        <f t="shared" si="13"/>
        <v>4200207</v>
      </c>
      <c r="E169" s="82">
        <f t="shared" si="13"/>
        <v>3098051</v>
      </c>
      <c r="F169" s="80">
        <f t="shared" si="13"/>
        <v>4677548</v>
      </c>
      <c r="G169" s="81">
        <f t="shared" si="13"/>
        <v>4677548</v>
      </c>
      <c r="H169" s="82">
        <f t="shared" si="13"/>
        <v>4677548</v>
      </c>
      <c r="I169" s="83">
        <f t="shared" si="13"/>
        <v>2898794</v>
      </c>
      <c r="J169" s="84">
        <f t="shared" si="13"/>
        <v>5791333</v>
      </c>
      <c r="K169" s="81">
        <f t="shared" si="13"/>
        <v>5963272</v>
      </c>
      <c r="L169" s="82">
        <f t="shared" si="13"/>
        <v>6231269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470567835</v>
      </c>
      <c r="D8" s="35">
        <v>538907120</v>
      </c>
      <c r="E8" s="36">
        <v>562614460</v>
      </c>
      <c r="F8" s="37">
        <v>695188173</v>
      </c>
      <c r="G8" s="35">
        <v>695188170</v>
      </c>
      <c r="H8" s="36">
        <v>695188170</v>
      </c>
      <c r="I8" s="38">
        <v>658131961</v>
      </c>
      <c r="J8" s="37">
        <v>716043792</v>
      </c>
      <c r="K8" s="35">
        <v>744685564</v>
      </c>
      <c r="L8" s="36">
        <v>781919819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-10727029</v>
      </c>
      <c r="E9" s="36">
        <v>10727029</v>
      </c>
      <c r="F9" s="37">
        <v>-72745704</v>
      </c>
      <c r="G9" s="35">
        <v>-72745709</v>
      </c>
      <c r="H9" s="36">
        <v>-72745709</v>
      </c>
      <c r="I9" s="38">
        <v>-56144930</v>
      </c>
      <c r="J9" s="37">
        <v>-74928066</v>
      </c>
      <c r="K9" s="35">
        <v>-77925201</v>
      </c>
      <c r="L9" s="36">
        <v>-81821474</v>
      </c>
    </row>
    <row r="10" spans="1:12" x14ac:dyDescent="0.25">
      <c r="A10" s="40" t="s">
        <v>25</v>
      </c>
      <c r="B10" s="20" t="s">
        <v>19</v>
      </c>
      <c r="C10" s="41">
        <f>C8+C9</f>
        <v>470567835</v>
      </c>
      <c r="D10" s="41">
        <f t="shared" ref="D10:L10" si="0">D8+D9</f>
        <v>528180091</v>
      </c>
      <c r="E10" s="42">
        <f t="shared" si="0"/>
        <v>573341489</v>
      </c>
      <c r="F10" s="43">
        <f t="shared" si="0"/>
        <v>622442469</v>
      </c>
      <c r="G10" s="41">
        <f t="shared" si="0"/>
        <v>622442461</v>
      </c>
      <c r="H10" s="42">
        <f t="shared" si="0"/>
        <v>622442461</v>
      </c>
      <c r="I10" s="44">
        <f t="shared" si="0"/>
        <v>601987031</v>
      </c>
      <c r="J10" s="45">
        <f t="shared" si="0"/>
        <v>641115726</v>
      </c>
      <c r="K10" s="41">
        <f t="shared" si="0"/>
        <v>666760363</v>
      </c>
      <c r="L10" s="42">
        <f t="shared" si="0"/>
        <v>700098345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1028833092</v>
      </c>
      <c r="D14" s="35">
        <v>1213171038</v>
      </c>
      <c r="E14" s="36">
        <v>1147436177</v>
      </c>
      <c r="F14" s="37">
        <v>1886352877</v>
      </c>
      <c r="G14" s="35">
        <v>1886352886</v>
      </c>
      <c r="H14" s="36">
        <v>1886352886</v>
      </c>
      <c r="I14" s="38">
        <v>1389318269</v>
      </c>
      <c r="J14" s="37">
        <v>2055782725</v>
      </c>
      <c r="K14" s="35">
        <v>2323034479</v>
      </c>
      <c r="L14" s="36">
        <v>2625028970</v>
      </c>
    </row>
    <row r="15" spans="1:12" ht="22.5" customHeight="1" x14ac:dyDescent="0.25">
      <c r="A15" s="39" t="s">
        <v>29</v>
      </c>
      <c r="B15" s="20" t="s">
        <v>19</v>
      </c>
      <c r="C15" s="35">
        <v>14512340</v>
      </c>
      <c r="D15" s="35">
        <v>4723453</v>
      </c>
      <c r="E15" s="36">
        <v>6166445</v>
      </c>
      <c r="F15" s="37">
        <v>-32876120</v>
      </c>
      <c r="G15" s="35">
        <v>-32876124</v>
      </c>
      <c r="H15" s="36">
        <v>-32876124</v>
      </c>
      <c r="I15" s="38">
        <v>-14963662</v>
      </c>
      <c r="J15" s="37">
        <v>-35664017</v>
      </c>
      <c r="K15" s="35">
        <v>-40300343</v>
      </c>
      <c r="L15" s="36">
        <v>-45539387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26603045</v>
      </c>
      <c r="F16" s="37">
        <v>-32876120</v>
      </c>
      <c r="G16" s="35">
        <v>-32876120</v>
      </c>
      <c r="H16" s="36">
        <v>-32876120</v>
      </c>
      <c r="I16" s="38">
        <v>-49545</v>
      </c>
      <c r="J16" s="37">
        <v>-35664014</v>
      </c>
      <c r="K16" s="35">
        <v>-40300336</v>
      </c>
      <c r="L16" s="36">
        <v>-45539382</v>
      </c>
    </row>
    <row r="17" spans="1:12" x14ac:dyDescent="0.25">
      <c r="A17" s="40" t="s">
        <v>31</v>
      </c>
      <c r="B17" s="20" t="s">
        <v>19</v>
      </c>
      <c r="C17" s="41">
        <f>C14+C15+C16</f>
        <v>1043345432</v>
      </c>
      <c r="D17" s="41">
        <f t="shared" ref="D17:L17" si="1">D14+D15+D16</f>
        <v>1217894491</v>
      </c>
      <c r="E17" s="42">
        <f t="shared" si="1"/>
        <v>1180205667</v>
      </c>
      <c r="F17" s="43">
        <f t="shared" si="1"/>
        <v>1820600637</v>
      </c>
      <c r="G17" s="41">
        <f t="shared" si="1"/>
        <v>1820600642</v>
      </c>
      <c r="H17" s="42">
        <f t="shared" si="1"/>
        <v>1820600642</v>
      </c>
      <c r="I17" s="44">
        <f t="shared" si="1"/>
        <v>1374305062</v>
      </c>
      <c r="J17" s="45">
        <f t="shared" si="1"/>
        <v>1984454694</v>
      </c>
      <c r="K17" s="41">
        <f t="shared" si="1"/>
        <v>2242433800</v>
      </c>
      <c r="L17" s="42">
        <f t="shared" si="1"/>
        <v>2533950201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229891120</v>
      </c>
      <c r="D20" s="35">
        <v>275765481</v>
      </c>
      <c r="E20" s="36">
        <v>247325791</v>
      </c>
      <c r="F20" s="37">
        <v>402276550</v>
      </c>
      <c r="G20" s="35">
        <v>402276550</v>
      </c>
      <c r="H20" s="36">
        <v>402276550</v>
      </c>
      <c r="I20" s="38">
        <v>266194414</v>
      </c>
      <c r="J20" s="37">
        <v>438481471</v>
      </c>
      <c r="K20" s="35">
        <v>482329573</v>
      </c>
      <c r="L20" s="36">
        <v>530562558</v>
      </c>
    </row>
    <row r="21" spans="1:12" ht="22.5" customHeight="1" x14ac:dyDescent="0.25">
      <c r="A21" s="39" t="s">
        <v>34</v>
      </c>
      <c r="B21" s="20" t="s">
        <v>19</v>
      </c>
      <c r="C21" s="35">
        <v>10760262</v>
      </c>
      <c r="D21" s="35">
        <v>12780540</v>
      </c>
      <c r="E21" s="36">
        <v>17308581</v>
      </c>
      <c r="F21" s="48">
        <v>0</v>
      </c>
      <c r="G21" s="35">
        <v>-11552</v>
      </c>
      <c r="H21" s="36">
        <v>-11552</v>
      </c>
      <c r="I21" s="38">
        <v>1347612</v>
      </c>
      <c r="J21" s="37">
        <v>-12592</v>
      </c>
      <c r="K21" s="35">
        <v>-13851</v>
      </c>
      <c r="L21" s="36">
        <v>-15236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-51440520</v>
      </c>
      <c r="G22" s="35">
        <v>-51428968</v>
      </c>
      <c r="H22" s="49">
        <v>-51428968</v>
      </c>
      <c r="I22" s="38">
        <v>-3430499</v>
      </c>
      <c r="J22" s="37">
        <v>-56057557</v>
      </c>
      <c r="K22" s="35">
        <v>-61663326</v>
      </c>
      <c r="L22" s="36">
        <v>-67829673</v>
      </c>
    </row>
    <row r="23" spans="1:12" x14ac:dyDescent="0.25">
      <c r="A23" s="40" t="s">
        <v>36</v>
      </c>
      <c r="B23" s="50" t="s">
        <v>19</v>
      </c>
      <c r="C23" s="41">
        <f>C20+C21+C22</f>
        <v>240651382</v>
      </c>
      <c r="D23" s="41">
        <f t="shared" ref="D23:L23" si="2">D20+D21+D22</f>
        <v>288546021</v>
      </c>
      <c r="E23" s="42">
        <f t="shared" si="2"/>
        <v>264634372</v>
      </c>
      <c r="F23" s="43">
        <f t="shared" si="2"/>
        <v>350836030</v>
      </c>
      <c r="G23" s="41">
        <f t="shared" si="2"/>
        <v>350836030</v>
      </c>
      <c r="H23" s="42">
        <f t="shared" si="2"/>
        <v>350836030</v>
      </c>
      <c r="I23" s="44">
        <f t="shared" si="2"/>
        <v>264111527</v>
      </c>
      <c r="J23" s="45">
        <f t="shared" si="2"/>
        <v>382411322</v>
      </c>
      <c r="K23" s="41">
        <f t="shared" si="2"/>
        <v>420652396</v>
      </c>
      <c r="L23" s="42">
        <f t="shared" si="2"/>
        <v>462717649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161135739</v>
      </c>
      <c r="D26" s="35">
        <v>163186774</v>
      </c>
      <c r="E26" s="36">
        <v>156210028</v>
      </c>
      <c r="F26" s="48">
        <v>188051520</v>
      </c>
      <c r="G26" s="35">
        <v>188051516</v>
      </c>
      <c r="H26" s="52">
        <v>188051516</v>
      </c>
      <c r="I26" s="38">
        <v>178931623</v>
      </c>
      <c r="J26" s="37">
        <v>199334588</v>
      </c>
      <c r="K26" s="35">
        <v>209301336</v>
      </c>
      <c r="L26" s="36">
        <v>221859387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-20366395</v>
      </c>
      <c r="G27" s="35">
        <v>-20366397</v>
      </c>
      <c r="H27" s="36">
        <v>-20366397</v>
      </c>
      <c r="I27" s="38">
        <v>-16521935</v>
      </c>
      <c r="J27" s="37">
        <v>-21588374</v>
      </c>
      <c r="K27" s="35">
        <v>-22667797</v>
      </c>
      <c r="L27" s="36">
        <v>-24027870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-20366395</v>
      </c>
      <c r="G28" s="35">
        <v>-20366395</v>
      </c>
      <c r="H28" s="36">
        <v>-20366395</v>
      </c>
      <c r="I28" s="38">
        <v>0</v>
      </c>
      <c r="J28" s="37">
        <v>-21588372</v>
      </c>
      <c r="K28" s="35">
        <v>-22667795</v>
      </c>
      <c r="L28" s="36">
        <v>-24027868</v>
      </c>
    </row>
    <row r="29" spans="1:12" x14ac:dyDescent="0.25">
      <c r="A29" s="40" t="s">
        <v>41</v>
      </c>
      <c r="B29" s="20" t="s">
        <v>19</v>
      </c>
      <c r="C29" s="41">
        <f>C26+C27+C28</f>
        <v>161135739</v>
      </c>
      <c r="D29" s="41">
        <f t="shared" ref="D29:L29" si="3">D26+D27+D28</f>
        <v>163186774</v>
      </c>
      <c r="E29" s="42">
        <f t="shared" si="3"/>
        <v>156210028</v>
      </c>
      <c r="F29" s="43">
        <f t="shared" si="3"/>
        <v>147318730</v>
      </c>
      <c r="G29" s="41">
        <f t="shared" si="3"/>
        <v>147318724</v>
      </c>
      <c r="H29" s="42">
        <f t="shared" si="3"/>
        <v>147318724</v>
      </c>
      <c r="I29" s="44">
        <f t="shared" si="3"/>
        <v>162409688</v>
      </c>
      <c r="J29" s="45">
        <f t="shared" si="3"/>
        <v>156157842</v>
      </c>
      <c r="K29" s="41">
        <f t="shared" si="3"/>
        <v>163965744</v>
      </c>
      <c r="L29" s="42">
        <f t="shared" si="3"/>
        <v>173803649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136312207</v>
      </c>
      <c r="D32" s="35">
        <v>145889159</v>
      </c>
      <c r="E32" s="36">
        <v>141795082</v>
      </c>
      <c r="F32" s="48">
        <v>175788836</v>
      </c>
      <c r="G32" s="35">
        <v>175788836</v>
      </c>
      <c r="H32" s="52">
        <v>175788836</v>
      </c>
      <c r="I32" s="38">
        <v>155817676</v>
      </c>
      <c r="J32" s="37">
        <v>186336138</v>
      </c>
      <c r="K32" s="35">
        <v>195652975</v>
      </c>
      <c r="L32" s="36">
        <v>207392140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-17074253</v>
      </c>
      <c r="G34" s="35">
        <v>-17074253</v>
      </c>
      <c r="H34" s="52">
        <v>-17074253</v>
      </c>
      <c r="I34" s="38">
        <v>-13726843</v>
      </c>
      <c r="J34" s="37">
        <v>-18098705</v>
      </c>
      <c r="K34" s="35">
        <v>-19003643</v>
      </c>
      <c r="L34" s="36">
        <v>-20143851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-17074253</v>
      </c>
      <c r="G35" s="35">
        <v>-17074253</v>
      </c>
      <c r="H35" s="52">
        <v>-17074253</v>
      </c>
      <c r="I35" s="38">
        <v>0</v>
      </c>
      <c r="J35" s="37">
        <v>-18098705</v>
      </c>
      <c r="K35" s="35">
        <v>-19003643</v>
      </c>
      <c r="L35" s="36">
        <v>-20143852</v>
      </c>
    </row>
    <row r="36" spans="1:12" x14ac:dyDescent="0.25">
      <c r="A36" s="40" t="s">
        <v>47</v>
      </c>
      <c r="B36" s="20" t="s">
        <v>19</v>
      </c>
      <c r="C36" s="41">
        <f>C32+C33+C34+C35</f>
        <v>136312207</v>
      </c>
      <c r="D36" s="41">
        <f t="shared" ref="D36:L36" si="4">D32+D33+D34+D35</f>
        <v>145889159</v>
      </c>
      <c r="E36" s="42">
        <f t="shared" si="4"/>
        <v>141795082</v>
      </c>
      <c r="F36" s="43">
        <f t="shared" si="4"/>
        <v>141640330</v>
      </c>
      <c r="G36" s="41">
        <f t="shared" si="4"/>
        <v>141640330</v>
      </c>
      <c r="H36" s="42">
        <f t="shared" si="4"/>
        <v>141640330</v>
      </c>
      <c r="I36" s="44">
        <f t="shared" si="4"/>
        <v>142090833</v>
      </c>
      <c r="J36" s="45">
        <f t="shared" si="4"/>
        <v>150138728</v>
      </c>
      <c r="K36" s="41">
        <f t="shared" si="4"/>
        <v>157645689</v>
      </c>
      <c r="L36" s="42">
        <f t="shared" si="4"/>
        <v>167104437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556656537</v>
      </c>
      <c r="D53" s="35">
        <v>569776316</v>
      </c>
      <c r="E53" s="36">
        <v>568985708</v>
      </c>
      <c r="F53" s="48">
        <v>732368151</v>
      </c>
      <c r="G53" s="35">
        <v>627181639</v>
      </c>
      <c r="H53" s="52">
        <v>627181639</v>
      </c>
      <c r="I53" s="38">
        <v>594180197</v>
      </c>
      <c r="J53" s="37">
        <v>807870037</v>
      </c>
      <c r="K53" s="35">
        <v>842987063</v>
      </c>
      <c r="L53" s="36">
        <v>901577224</v>
      </c>
    </row>
    <row r="54" spans="1:12" x14ac:dyDescent="0.25">
      <c r="A54" s="34" t="s">
        <v>52</v>
      </c>
      <c r="B54" s="20" t="s">
        <v>19</v>
      </c>
      <c r="C54" s="35">
        <v>107934854</v>
      </c>
      <c r="D54" s="35">
        <v>111649831</v>
      </c>
      <c r="E54" s="36">
        <v>113877361</v>
      </c>
      <c r="F54" s="48">
        <v>171758616</v>
      </c>
      <c r="G54" s="35">
        <v>160001863</v>
      </c>
      <c r="H54" s="52">
        <v>160001863</v>
      </c>
      <c r="I54" s="38">
        <v>119464085</v>
      </c>
      <c r="J54" s="37">
        <v>186289457</v>
      </c>
      <c r="K54" s="35">
        <v>196713525</v>
      </c>
      <c r="L54" s="36">
        <v>207538537</v>
      </c>
    </row>
    <row r="55" spans="1:12" x14ac:dyDescent="0.25">
      <c r="A55" s="34" t="s">
        <v>53</v>
      </c>
      <c r="B55" s="20" t="s">
        <v>19</v>
      </c>
      <c r="C55" s="35">
        <v>39803521</v>
      </c>
      <c r="D55" s="35">
        <v>42518500</v>
      </c>
      <c r="E55" s="36">
        <v>45207119</v>
      </c>
      <c r="F55" s="48">
        <v>50375682</v>
      </c>
      <c r="G55" s="35">
        <v>49748991</v>
      </c>
      <c r="H55" s="52">
        <v>49748991</v>
      </c>
      <c r="I55" s="38">
        <v>49159652</v>
      </c>
      <c r="J55" s="37">
        <v>56394169</v>
      </c>
      <c r="K55" s="35">
        <v>59549726</v>
      </c>
      <c r="L55" s="36">
        <v>62822741</v>
      </c>
    </row>
    <row r="56" spans="1:12" x14ac:dyDescent="0.25">
      <c r="A56" s="34" t="s">
        <v>54</v>
      </c>
      <c r="B56" s="20" t="s">
        <v>19</v>
      </c>
      <c r="C56" s="35">
        <v>92771359</v>
      </c>
      <c r="D56" s="35">
        <v>98665201</v>
      </c>
      <c r="E56" s="36">
        <v>120436691</v>
      </c>
      <c r="F56" s="48">
        <v>82067750</v>
      </c>
      <c r="G56" s="35">
        <v>99396244</v>
      </c>
      <c r="H56" s="52">
        <v>99396244</v>
      </c>
      <c r="I56" s="38">
        <v>107593900</v>
      </c>
      <c r="J56" s="37">
        <v>57280038</v>
      </c>
      <c r="K56" s="35">
        <v>60429577</v>
      </c>
      <c r="L56" s="36">
        <v>63754129</v>
      </c>
    </row>
    <row r="57" spans="1:12" x14ac:dyDescent="0.25">
      <c r="A57" s="34" t="s">
        <v>55</v>
      </c>
      <c r="B57" s="20" t="s">
        <v>19</v>
      </c>
      <c r="C57" s="35">
        <v>42984670</v>
      </c>
      <c r="D57" s="35">
        <v>43991664</v>
      </c>
      <c r="E57" s="36">
        <v>45606460</v>
      </c>
      <c r="F57" s="48">
        <v>80544457</v>
      </c>
      <c r="G57" s="35">
        <v>56927346</v>
      </c>
      <c r="H57" s="52">
        <v>56927346</v>
      </c>
      <c r="I57" s="38">
        <v>47236486</v>
      </c>
      <c r="J57" s="37">
        <v>86436812</v>
      </c>
      <c r="K57" s="35">
        <v>91280231</v>
      </c>
      <c r="L57" s="36">
        <v>96298836</v>
      </c>
    </row>
    <row r="58" spans="1:12" x14ac:dyDescent="0.25">
      <c r="A58" s="34" t="s">
        <v>56</v>
      </c>
      <c r="B58" s="20" t="s">
        <v>19</v>
      </c>
      <c r="C58" s="35">
        <v>50449350</v>
      </c>
      <c r="D58" s="35">
        <v>55283417</v>
      </c>
      <c r="E58" s="36">
        <v>60256586</v>
      </c>
      <c r="F58" s="48">
        <v>69978977</v>
      </c>
      <c r="G58" s="35">
        <v>66334174</v>
      </c>
      <c r="H58" s="52">
        <v>66334174</v>
      </c>
      <c r="I58" s="38">
        <v>61059641</v>
      </c>
      <c r="J58" s="37">
        <v>80104715</v>
      </c>
      <c r="K58" s="35">
        <v>84581834</v>
      </c>
      <c r="L58" s="36">
        <v>89226187</v>
      </c>
    </row>
    <row r="59" spans="1:12" x14ac:dyDescent="0.25">
      <c r="A59" s="34" t="s">
        <v>57</v>
      </c>
      <c r="B59" s="20" t="s">
        <v>19</v>
      </c>
      <c r="C59" s="35">
        <v>224756</v>
      </c>
      <c r="D59" s="35">
        <v>163182</v>
      </c>
      <c r="E59" s="36">
        <v>95531</v>
      </c>
      <c r="F59" s="48">
        <v>149031</v>
      </c>
      <c r="G59" s="35">
        <v>159459</v>
      </c>
      <c r="H59" s="52">
        <v>159459</v>
      </c>
      <c r="I59" s="38">
        <v>33236</v>
      </c>
      <c r="J59" s="37">
        <v>144512</v>
      </c>
      <c r="K59" s="35">
        <v>152605</v>
      </c>
      <c r="L59" s="36">
        <v>160998</v>
      </c>
    </row>
    <row r="60" spans="1:12" x14ac:dyDescent="0.25">
      <c r="A60" s="34" t="s">
        <v>58</v>
      </c>
      <c r="B60" s="20" t="s">
        <v>19</v>
      </c>
      <c r="C60" s="35">
        <v>11177846</v>
      </c>
      <c r="D60" s="35">
        <v>16608626</v>
      </c>
      <c r="E60" s="36">
        <v>7986376</v>
      </c>
      <c r="F60" s="48">
        <v>10792201</v>
      </c>
      <c r="G60" s="35">
        <v>8915238</v>
      </c>
      <c r="H60" s="52">
        <v>8915238</v>
      </c>
      <c r="I60" s="38">
        <v>7055321</v>
      </c>
      <c r="J60" s="37">
        <v>11528192</v>
      </c>
      <c r="K60" s="35">
        <v>12171157</v>
      </c>
      <c r="L60" s="36">
        <v>12838209</v>
      </c>
    </row>
    <row r="61" spans="1:12" x14ac:dyDescent="0.25">
      <c r="A61" s="34" t="s">
        <v>59</v>
      </c>
      <c r="B61" s="20" t="s">
        <v>19</v>
      </c>
      <c r="C61" s="35">
        <v>12932139</v>
      </c>
      <c r="D61" s="35">
        <v>13537913</v>
      </c>
      <c r="E61" s="36">
        <v>27812498</v>
      </c>
      <c r="F61" s="48">
        <v>11493396</v>
      </c>
      <c r="G61" s="35">
        <v>25161805</v>
      </c>
      <c r="H61" s="52">
        <v>25161805</v>
      </c>
      <c r="I61" s="38">
        <v>26196036</v>
      </c>
      <c r="J61" s="37">
        <v>8301719</v>
      </c>
      <c r="K61" s="35">
        <v>8766609</v>
      </c>
      <c r="L61" s="36">
        <v>9248800</v>
      </c>
    </row>
    <row r="62" spans="1:12" x14ac:dyDescent="0.25">
      <c r="A62" s="34" t="s">
        <v>60</v>
      </c>
      <c r="B62" s="20" t="s">
        <v>19</v>
      </c>
      <c r="C62" s="35">
        <v>29699594</v>
      </c>
      <c r="D62" s="35">
        <v>22791806</v>
      </c>
      <c r="E62" s="36">
        <v>23869001</v>
      </c>
      <c r="F62" s="48">
        <v>20212863</v>
      </c>
      <c r="G62" s="35">
        <v>34441990</v>
      </c>
      <c r="H62" s="52">
        <v>34441990</v>
      </c>
      <c r="I62" s="38">
        <v>30730214</v>
      </c>
      <c r="J62" s="37">
        <v>20359549</v>
      </c>
      <c r="K62" s="35">
        <v>21498982</v>
      </c>
      <c r="L62" s="36">
        <v>22680811</v>
      </c>
    </row>
    <row r="63" spans="1:12" x14ac:dyDescent="0.25">
      <c r="A63" s="34" t="s">
        <v>61</v>
      </c>
      <c r="B63" s="20" t="s">
        <v>19</v>
      </c>
      <c r="C63" s="35">
        <v>-166835</v>
      </c>
      <c r="D63" s="35">
        <v>4652269</v>
      </c>
      <c r="E63" s="36">
        <v>5285822</v>
      </c>
      <c r="F63" s="48">
        <v>14566653</v>
      </c>
      <c r="G63" s="35">
        <v>8317516</v>
      </c>
      <c r="H63" s="52">
        <v>8317516</v>
      </c>
      <c r="I63" s="38">
        <v>2708609</v>
      </c>
      <c r="J63" s="37">
        <v>10348726</v>
      </c>
      <c r="K63" s="35">
        <v>10928255</v>
      </c>
      <c r="L63" s="36">
        <v>11529310</v>
      </c>
    </row>
    <row r="64" spans="1:12" x14ac:dyDescent="0.25">
      <c r="A64" s="34" t="s">
        <v>62</v>
      </c>
      <c r="B64" s="20" t="s">
        <v>63</v>
      </c>
      <c r="C64" s="35">
        <v>25106466</v>
      </c>
      <c r="D64" s="35">
        <v>43454000</v>
      </c>
      <c r="E64" s="36">
        <v>47029000</v>
      </c>
      <c r="F64" s="48">
        <v>8000000</v>
      </c>
      <c r="G64" s="35">
        <v>7369570</v>
      </c>
      <c r="H64" s="52">
        <v>7369570</v>
      </c>
      <c r="I64" s="38">
        <v>7744139</v>
      </c>
      <c r="J64" s="37">
        <v>6500000</v>
      </c>
      <c r="K64" s="35">
        <v>6864000</v>
      </c>
      <c r="L64" s="36">
        <v>7241520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3626058</v>
      </c>
      <c r="D67" s="35">
        <v>3657648</v>
      </c>
      <c r="E67" s="36">
        <v>5568058</v>
      </c>
      <c r="F67" s="48">
        <v>6646396</v>
      </c>
      <c r="G67" s="35">
        <v>9438740</v>
      </c>
      <c r="H67" s="52">
        <v>9438740</v>
      </c>
      <c r="I67" s="38">
        <v>7518685</v>
      </c>
      <c r="J67" s="37">
        <v>9588740</v>
      </c>
      <c r="K67" s="35">
        <v>10125347</v>
      </c>
      <c r="L67" s="36">
        <v>10681448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973200315</v>
      </c>
      <c r="D69" s="41">
        <f t="shared" ref="D69:L69" si="5">SUM(D53:D68)</f>
        <v>1026750373</v>
      </c>
      <c r="E69" s="42">
        <f t="shared" si="5"/>
        <v>1072016211</v>
      </c>
      <c r="F69" s="43">
        <f t="shared" si="5"/>
        <v>1258954173</v>
      </c>
      <c r="G69" s="41">
        <f t="shared" si="5"/>
        <v>1153394575</v>
      </c>
      <c r="H69" s="42">
        <f t="shared" si="5"/>
        <v>1153394575</v>
      </c>
      <c r="I69" s="44">
        <f t="shared" si="5"/>
        <v>1060680201</v>
      </c>
      <c r="J69" s="45">
        <f t="shared" si="5"/>
        <v>1341146666</v>
      </c>
      <c r="K69" s="41">
        <f t="shared" si="5"/>
        <v>1406048911</v>
      </c>
      <c r="L69" s="42">
        <f t="shared" si="5"/>
        <v>1495598750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973200315</v>
      </c>
      <c r="D71" s="41">
        <f t="shared" ref="D71:L71" si="6">D69+D70</f>
        <v>1026750373</v>
      </c>
      <c r="E71" s="42">
        <f t="shared" si="6"/>
        <v>1072016211</v>
      </c>
      <c r="F71" s="43">
        <f t="shared" si="6"/>
        <v>1258954173</v>
      </c>
      <c r="G71" s="41">
        <f t="shared" si="6"/>
        <v>1153394575</v>
      </c>
      <c r="H71" s="42">
        <f t="shared" si="6"/>
        <v>1153394575</v>
      </c>
      <c r="I71" s="44">
        <f t="shared" si="6"/>
        <v>1060680201</v>
      </c>
      <c r="J71" s="45">
        <f t="shared" si="6"/>
        <v>1341146666</v>
      </c>
      <c r="K71" s="41">
        <f t="shared" si="6"/>
        <v>1406048911</v>
      </c>
      <c r="L71" s="42">
        <f t="shared" si="6"/>
        <v>1495598750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947466197</v>
      </c>
      <c r="D79" s="35">
        <v>765560516</v>
      </c>
      <c r="E79" s="36">
        <v>719586325</v>
      </c>
      <c r="F79" s="48">
        <v>272173177</v>
      </c>
      <c r="G79" s="35">
        <v>272173177</v>
      </c>
      <c r="H79" s="52">
        <v>272173177</v>
      </c>
      <c r="I79" s="38">
        <v>1277082985</v>
      </c>
      <c r="J79" s="37">
        <v>386870520</v>
      </c>
      <c r="K79" s="35">
        <v>453307219</v>
      </c>
      <c r="L79" s="36">
        <v>497516268</v>
      </c>
    </row>
    <row r="80" spans="1:12" x14ac:dyDescent="0.25">
      <c r="A80" s="34" t="s">
        <v>75</v>
      </c>
      <c r="B80" s="20" t="s">
        <v>19</v>
      </c>
      <c r="C80" s="35">
        <v>4425531</v>
      </c>
      <c r="D80" s="35">
        <v>141540</v>
      </c>
      <c r="E80" s="36">
        <v>3579783</v>
      </c>
      <c r="F80" s="48">
        <v>46818</v>
      </c>
      <c r="G80" s="35">
        <v>46818</v>
      </c>
      <c r="H80" s="52">
        <v>46818</v>
      </c>
      <c r="I80" s="38">
        <v>3553271</v>
      </c>
      <c r="J80" s="37">
        <v>49346</v>
      </c>
      <c r="K80" s="35">
        <v>51863</v>
      </c>
      <c r="L80" s="36">
        <v>54456</v>
      </c>
    </row>
    <row r="81" spans="1:12" x14ac:dyDescent="0.25">
      <c r="A81" s="34" t="s">
        <v>76</v>
      </c>
      <c r="B81" s="20" t="s">
        <v>19</v>
      </c>
      <c r="C81" s="35">
        <v>9797286</v>
      </c>
      <c r="D81" s="35">
        <v>18527940</v>
      </c>
      <c r="E81" s="36">
        <v>31148802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961689014</v>
      </c>
      <c r="D83" s="41">
        <f t="shared" ref="D83:L83" si="7">SUM(D79:D81)</f>
        <v>784229996</v>
      </c>
      <c r="E83" s="42">
        <f t="shared" si="7"/>
        <v>754314910</v>
      </c>
      <c r="F83" s="43">
        <f t="shared" si="7"/>
        <v>272219995</v>
      </c>
      <c r="G83" s="41">
        <f t="shared" si="7"/>
        <v>272219995</v>
      </c>
      <c r="H83" s="42">
        <f t="shared" si="7"/>
        <v>272219995</v>
      </c>
      <c r="I83" s="44">
        <f t="shared" si="7"/>
        <v>1280636256</v>
      </c>
      <c r="J83" s="45">
        <f t="shared" si="7"/>
        <v>386919866</v>
      </c>
      <c r="K83" s="41">
        <f t="shared" si="7"/>
        <v>453359082</v>
      </c>
      <c r="L83" s="42">
        <f t="shared" si="7"/>
        <v>497570724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765100660</v>
      </c>
      <c r="D86" s="35">
        <v>878180154</v>
      </c>
      <c r="E86" s="36">
        <v>856611259</v>
      </c>
      <c r="F86" s="48">
        <v>1162129938</v>
      </c>
      <c r="G86" s="35">
        <v>1153686894</v>
      </c>
      <c r="H86" s="52">
        <v>1153686894</v>
      </c>
      <c r="I86" s="38">
        <v>1018199334</v>
      </c>
      <c r="J86" s="37">
        <v>1303666190</v>
      </c>
      <c r="K86" s="35">
        <v>1473142795</v>
      </c>
      <c r="L86" s="36">
        <v>1664651358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765100660</v>
      </c>
      <c r="D88" s="41">
        <f t="shared" ref="D88:L88" si="8">SUM(D86:D87)</f>
        <v>878180154</v>
      </c>
      <c r="E88" s="42">
        <f t="shared" si="8"/>
        <v>856611259</v>
      </c>
      <c r="F88" s="43">
        <f t="shared" si="8"/>
        <v>1162129938</v>
      </c>
      <c r="G88" s="41">
        <f t="shared" si="8"/>
        <v>1153686894</v>
      </c>
      <c r="H88" s="42">
        <f t="shared" si="8"/>
        <v>1153686894</v>
      </c>
      <c r="I88" s="44">
        <f t="shared" si="8"/>
        <v>1018199334</v>
      </c>
      <c r="J88" s="45">
        <f t="shared" si="8"/>
        <v>1303666190</v>
      </c>
      <c r="K88" s="41">
        <f t="shared" si="8"/>
        <v>1473142795</v>
      </c>
      <c r="L88" s="42">
        <f t="shared" si="8"/>
        <v>1664651358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66558354</v>
      </c>
      <c r="D91" s="35">
        <v>45240000</v>
      </c>
      <c r="E91" s="36">
        <v>9671404</v>
      </c>
      <c r="F91" s="48">
        <v>11621700</v>
      </c>
      <c r="G91" s="35">
        <v>16021700</v>
      </c>
      <c r="H91" s="52">
        <v>16021700</v>
      </c>
      <c r="I91" s="38">
        <v>15479999</v>
      </c>
      <c r="J91" s="37">
        <v>10480000</v>
      </c>
      <c r="K91" s="35">
        <v>10480000</v>
      </c>
      <c r="L91" s="36">
        <v>10480000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66558354</v>
      </c>
      <c r="D93" s="41">
        <f t="shared" ref="D93:L93" si="9">SUM(D91:D92)</f>
        <v>45240000</v>
      </c>
      <c r="E93" s="42">
        <f t="shared" si="9"/>
        <v>9671404</v>
      </c>
      <c r="F93" s="43">
        <f t="shared" si="9"/>
        <v>11621700</v>
      </c>
      <c r="G93" s="41">
        <f t="shared" si="9"/>
        <v>16021700</v>
      </c>
      <c r="H93" s="42">
        <f t="shared" si="9"/>
        <v>16021700</v>
      </c>
      <c r="I93" s="44">
        <f t="shared" si="9"/>
        <v>15479999</v>
      </c>
      <c r="J93" s="45">
        <f t="shared" si="9"/>
        <v>10480000</v>
      </c>
      <c r="K93" s="41">
        <f t="shared" si="9"/>
        <v>10480000</v>
      </c>
      <c r="L93" s="42">
        <f t="shared" si="9"/>
        <v>10480000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354440356</v>
      </c>
      <c r="D96" s="35">
        <v>345484668</v>
      </c>
      <c r="E96" s="36">
        <v>311399199</v>
      </c>
      <c r="F96" s="48">
        <v>293776129</v>
      </c>
      <c r="G96" s="35">
        <v>357883588</v>
      </c>
      <c r="H96" s="52">
        <v>357883588</v>
      </c>
      <c r="I96" s="38">
        <v>365257002</v>
      </c>
      <c r="J96" s="37">
        <v>373773368</v>
      </c>
      <c r="K96" s="35">
        <v>385396194</v>
      </c>
      <c r="L96" s="36">
        <v>406450120</v>
      </c>
    </row>
    <row r="97" spans="1:12" x14ac:dyDescent="0.25">
      <c r="A97" s="55" t="s">
        <v>87</v>
      </c>
      <c r="B97" s="20" t="s">
        <v>19</v>
      </c>
      <c r="C97" s="35">
        <v>280979424</v>
      </c>
      <c r="D97" s="35">
        <v>389761896</v>
      </c>
      <c r="E97" s="36">
        <v>284731686</v>
      </c>
      <c r="F97" s="48">
        <v>286537462</v>
      </c>
      <c r="G97" s="35">
        <v>279119323</v>
      </c>
      <c r="H97" s="52">
        <v>279119323</v>
      </c>
      <c r="I97" s="38">
        <v>268900418</v>
      </c>
      <c r="J97" s="37">
        <v>331862415</v>
      </c>
      <c r="K97" s="35">
        <v>347077865</v>
      </c>
      <c r="L97" s="36">
        <v>364506156</v>
      </c>
    </row>
    <row r="98" spans="1:12" x14ac:dyDescent="0.25">
      <c r="A98" s="55" t="s">
        <v>88</v>
      </c>
      <c r="B98" s="20" t="s">
        <v>19</v>
      </c>
      <c r="C98" s="35">
        <v>235417264</v>
      </c>
      <c r="D98" s="35">
        <v>269066118</v>
      </c>
      <c r="E98" s="36">
        <v>244184459</v>
      </c>
      <c r="F98" s="48">
        <v>259678816</v>
      </c>
      <c r="G98" s="35">
        <v>289146454</v>
      </c>
      <c r="H98" s="52">
        <v>289146454</v>
      </c>
      <c r="I98" s="38">
        <v>263196941</v>
      </c>
      <c r="J98" s="37">
        <v>272773247</v>
      </c>
      <c r="K98" s="35">
        <v>300132655</v>
      </c>
      <c r="L98" s="36">
        <v>314330047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870837044</v>
      </c>
      <c r="D127" s="41">
        <f t="shared" ref="D127:L127" si="10">SUM(D96:D98)</f>
        <v>1004312682</v>
      </c>
      <c r="E127" s="42">
        <f t="shared" si="10"/>
        <v>840315344</v>
      </c>
      <c r="F127" s="43">
        <f t="shared" si="10"/>
        <v>839992407</v>
      </c>
      <c r="G127" s="41">
        <f t="shared" si="10"/>
        <v>926149365</v>
      </c>
      <c r="H127" s="42">
        <f t="shared" si="10"/>
        <v>926149365</v>
      </c>
      <c r="I127" s="44">
        <f t="shared" si="10"/>
        <v>897354361</v>
      </c>
      <c r="J127" s="45">
        <f t="shared" si="10"/>
        <v>978409030</v>
      </c>
      <c r="K127" s="41">
        <f t="shared" si="10"/>
        <v>1032606714</v>
      </c>
      <c r="L127" s="42">
        <f t="shared" si="10"/>
        <v>1085286323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1</v>
      </c>
      <c r="E130" s="36">
        <v>159958</v>
      </c>
      <c r="F130" s="48">
        <v>42</v>
      </c>
      <c r="G130" s="35">
        <v>42</v>
      </c>
      <c r="H130" s="52">
        <v>42</v>
      </c>
      <c r="I130" s="38">
        <v>0</v>
      </c>
      <c r="J130" s="37">
        <v>22</v>
      </c>
      <c r="K130" s="35">
        <v>23</v>
      </c>
      <c r="L130" s="36">
        <v>24</v>
      </c>
    </row>
    <row r="131" spans="1:12" x14ac:dyDescent="0.25">
      <c r="A131" s="34" t="s">
        <v>92</v>
      </c>
      <c r="B131" s="20" t="s">
        <v>19</v>
      </c>
      <c r="C131" s="35">
        <v>771791</v>
      </c>
      <c r="D131" s="35">
        <v>0</v>
      </c>
      <c r="E131" s="36">
        <v>-8177041</v>
      </c>
      <c r="F131" s="48">
        <v>135200</v>
      </c>
      <c r="G131" s="35">
        <v>135200</v>
      </c>
      <c r="H131" s="52">
        <v>135200</v>
      </c>
      <c r="I131" s="38">
        <v>0</v>
      </c>
      <c r="J131" s="37">
        <v>142501</v>
      </c>
      <c r="K131" s="35">
        <v>149768</v>
      </c>
      <c r="L131" s="36">
        <v>157257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13839086</v>
      </c>
      <c r="D133" s="35">
        <v>15140226</v>
      </c>
      <c r="E133" s="36">
        <v>16190028</v>
      </c>
      <c r="F133" s="48">
        <v>16000000</v>
      </c>
      <c r="G133" s="35">
        <v>16000000</v>
      </c>
      <c r="H133" s="52">
        <v>16000000</v>
      </c>
      <c r="I133" s="38">
        <v>14307682</v>
      </c>
      <c r="J133" s="37">
        <v>16864000</v>
      </c>
      <c r="K133" s="35">
        <v>18804402</v>
      </c>
      <c r="L133" s="36">
        <v>20744622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215812323</v>
      </c>
      <c r="D136" s="35">
        <v>624893233</v>
      </c>
      <c r="E136" s="36">
        <v>338309249</v>
      </c>
      <c r="F136" s="48">
        <v>292227871</v>
      </c>
      <c r="G136" s="35">
        <v>373547317</v>
      </c>
      <c r="H136" s="52">
        <v>373547317</v>
      </c>
      <c r="I136" s="38">
        <v>327015979</v>
      </c>
      <c r="J136" s="37">
        <v>396972248</v>
      </c>
      <c r="K136" s="35">
        <v>414703379</v>
      </c>
      <c r="L136" s="36">
        <v>434458443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230423200</v>
      </c>
      <c r="D157" s="66">
        <f t="shared" ref="D157:L157" si="11">+D130+D131+D133+D136</f>
        <v>640033460</v>
      </c>
      <c r="E157" s="67">
        <f t="shared" si="11"/>
        <v>346482194</v>
      </c>
      <c r="F157" s="68">
        <f t="shared" si="11"/>
        <v>308363113</v>
      </c>
      <c r="G157" s="66">
        <f t="shared" si="11"/>
        <v>389682559</v>
      </c>
      <c r="H157" s="67">
        <f t="shared" si="11"/>
        <v>389682559</v>
      </c>
      <c r="I157" s="69">
        <f t="shared" si="11"/>
        <v>341323661</v>
      </c>
      <c r="J157" s="70">
        <f t="shared" si="11"/>
        <v>413978771</v>
      </c>
      <c r="K157" s="66">
        <f t="shared" si="11"/>
        <v>433657572</v>
      </c>
      <c r="L157" s="67">
        <f t="shared" si="11"/>
        <v>455360346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209530348</v>
      </c>
      <c r="D160" s="35">
        <v>233064329</v>
      </c>
      <c r="E160" s="36">
        <v>252770842</v>
      </c>
      <c r="F160" s="48">
        <v>277992902</v>
      </c>
      <c r="G160" s="35">
        <v>252190690</v>
      </c>
      <c r="H160" s="52">
        <v>252190690</v>
      </c>
      <c r="I160" s="38">
        <v>250838209</v>
      </c>
      <c r="J160" s="37">
        <v>289205952</v>
      </c>
      <c r="K160" s="35">
        <v>303321479</v>
      </c>
      <c r="L160" s="36">
        <v>320054157</v>
      </c>
    </row>
    <row r="161" spans="1:12" x14ac:dyDescent="0.25">
      <c r="A161" s="34" t="s">
        <v>98</v>
      </c>
      <c r="B161" s="20" t="s">
        <v>19</v>
      </c>
      <c r="C161" s="35">
        <v>49194948</v>
      </c>
      <c r="D161" s="35">
        <v>46126153</v>
      </c>
      <c r="E161" s="36">
        <v>46456488</v>
      </c>
      <c r="F161" s="48">
        <v>39682378</v>
      </c>
      <c r="G161" s="35">
        <v>47536516</v>
      </c>
      <c r="H161" s="52">
        <v>47536516</v>
      </c>
      <c r="I161" s="38">
        <v>44792339</v>
      </c>
      <c r="J161" s="37">
        <v>47113359</v>
      </c>
      <c r="K161" s="35">
        <v>66470530</v>
      </c>
      <c r="L161" s="36">
        <v>69794055</v>
      </c>
    </row>
    <row r="162" spans="1:12" x14ac:dyDescent="0.25">
      <c r="A162" s="34" t="s">
        <v>99</v>
      </c>
      <c r="B162" s="20" t="s">
        <v>19</v>
      </c>
      <c r="C162" s="35">
        <v>426490032</v>
      </c>
      <c r="D162" s="35">
        <v>589063029</v>
      </c>
      <c r="E162" s="36">
        <v>433680839</v>
      </c>
      <c r="F162" s="48">
        <v>350062483</v>
      </c>
      <c r="G162" s="35">
        <v>419367278</v>
      </c>
      <c r="H162" s="52">
        <v>419367278</v>
      </c>
      <c r="I162" s="38">
        <v>417908086</v>
      </c>
      <c r="J162" s="37">
        <v>425915164</v>
      </c>
      <c r="K162" s="35">
        <v>452889243</v>
      </c>
      <c r="L162" s="36">
        <v>475660001</v>
      </c>
    </row>
    <row r="163" spans="1:12" x14ac:dyDescent="0.25">
      <c r="A163" s="34" t="s">
        <v>100</v>
      </c>
      <c r="B163" s="20" t="s">
        <v>19</v>
      </c>
      <c r="C163" s="35">
        <v>8547083</v>
      </c>
      <c r="D163" s="35">
        <v>15344913</v>
      </c>
      <c r="E163" s="36">
        <v>10493924</v>
      </c>
      <c r="F163" s="48">
        <v>24328030</v>
      </c>
      <c r="G163" s="35">
        <v>23351574</v>
      </c>
      <c r="H163" s="52">
        <v>23351574</v>
      </c>
      <c r="I163" s="38">
        <v>18932921</v>
      </c>
      <c r="J163" s="37">
        <v>26606314</v>
      </c>
      <c r="K163" s="35">
        <v>26228714</v>
      </c>
      <c r="L163" s="36">
        <v>26444497</v>
      </c>
    </row>
    <row r="164" spans="1:12" x14ac:dyDescent="0.25">
      <c r="A164" s="64" t="s">
        <v>101</v>
      </c>
      <c r="B164" s="65" t="s">
        <v>102</v>
      </c>
      <c r="C164" s="80">
        <f>SUM(C160:C163)</f>
        <v>693762411</v>
      </c>
      <c r="D164" s="81">
        <f t="shared" ref="D164:L164" si="12">SUM(D160:D163)</f>
        <v>883598424</v>
      </c>
      <c r="E164" s="82">
        <f t="shared" si="12"/>
        <v>743402093</v>
      </c>
      <c r="F164" s="80">
        <f t="shared" si="12"/>
        <v>692065793</v>
      </c>
      <c r="G164" s="81">
        <f t="shared" si="12"/>
        <v>742446058</v>
      </c>
      <c r="H164" s="82">
        <f t="shared" si="12"/>
        <v>742446058</v>
      </c>
      <c r="I164" s="83">
        <f t="shared" si="12"/>
        <v>732471555</v>
      </c>
      <c r="J164" s="84">
        <f t="shared" si="12"/>
        <v>788840789</v>
      </c>
      <c r="K164" s="81">
        <f t="shared" si="12"/>
        <v>848909966</v>
      </c>
      <c r="L164" s="82">
        <f t="shared" si="12"/>
        <v>891952710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191145104</v>
      </c>
      <c r="D167" s="35">
        <v>188356300</v>
      </c>
      <c r="E167" s="36">
        <v>153772783</v>
      </c>
      <c r="F167" s="48">
        <v>253731616</v>
      </c>
      <c r="G167" s="35">
        <v>208689131</v>
      </c>
      <c r="H167" s="52">
        <v>208689131</v>
      </c>
      <c r="I167" s="38">
        <v>163777351</v>
      </c>
      <c r="J167" s="37">
        <v>220442068</v>
      </c>
      <c r="K167" s="35">
        <v>231684614</v>
      </c>
      <c r="L167" s="36">
        <v>243268844</v>
      </c>
    </row>
    <row r="168" spans="1:12" x14ac:dyDescent="0.25">
      <c r="A168" s="34" t="s">
        <v>105</v>
      </c>
      <c r="B168" s="20" t="s">
        <v>19</v>
      </c>
      <c r="C168" s="35">
        <v>70360402</v>
      </c>
      <c r="D168" s="35">
        <v>65695563</v>
      </c>
      <c r="E168" s="36">
        <v>72083928</v>
      </c>
      <c r="F168" s="48">
        <v>82751784</v>
      </c>
      <c r="G168" s="35">
        <v>105852469</v>
      </c>
      <c r="H168" s="52">
        <v>105852469</v>
      </c>
      <c r="I168" s="38">
        <v>58127061</v>
      </c>
      <c r="J168" s="37">
        <v>108071106</v>
      </c>
      <c r="K168" s="35">
        <v>131535182</v>
      </c>
      <c r="L168" s="36">
        <v>138109818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261505506</v>
      </c>
      <c r="D169" s="81">
        <f t="shared" si="13"/>
        <v>254051863</v>
      </c>
      <c r="E169" s="82">
        <f t="shared" si="13"/>
        <v>225856711</v>
      </c>
      <c r="F169" s="80">
        <f t="shared" si="13"/>
        <v>336483400</v>
      </c>
      <c r="G169" s="81">
        <f t="shared" si="13"/>
        <v>314541600</v>
      </c>
      <c r="H169" s="82">
        <f t="shared" si="13"/>
        <v>314541600</v>
      </c>
      <c r="I169" s="83">
        <f t="shared" si="13"/>
        <v>221904412</v>
      </c>
      <c r="J169" s="84">
        <f t="shared" si="13"/>
        <v>328513174</v>
      </c>
      <c r="K169" s="81">
        <f t="shared" si="13"/>
        <v>363219796</v>
      </c>
      <c r="L169" s="82">
        <f t="shared" si="13"/>
        <v>381378662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72887806</v>
      </c>
      <c r="D20" s="35">
        <v>80127622</v>
      </c>
      <c r="E20" s="36">
        <v>89545013</v>
      </c>
      <c r="F20" s="37">
        <v>93541801</v>
      </c>
      <c r="G20" s="35">
        <v>93005135</v>
      </c>
      <c r="H20" s="36">
        <v>93005135</v>
      </c>
      <c r="I20" s="38">
        <v>72716435</v>
      </c>
      <c r="J20" s="37">
        <v>97562385</v>
      </c>
      <c r="K20" s="35">
        <v>101952693</v>
      </c>
      <c r="L20" s="36">
        <v>106540564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72887806</v>
      </c>
      <c r="D23" s="41">
        <f t="shared" ref="D23:L23" si="2">D20+D21+D22</f>
        <v>80127622</v>
      </c>
      <c r="E23" s="42">
        <f t="shared" si="2"/>
        <v>89545013</v>
      </c>
      <c r="F23" s="43">
        <f t="shared" si="2"/>
        <v>93541801</v>
      </c>
      <c r="G23" s="41">
        <f t="shared" si="2"/>
        <v>93005135</v>
      </c>
      <c r="H23" s="42">
        <f t="shared" si="2"/>
        <v>93005135</v>
      </c>
      <c r="I23" s="44">
        <f t="shared" si="2"/>
        <v>72716435</v>
      </c>
      <c r="J23" s="45">
        <f t="shared" si="2"/>
        <v>97562385</v>
      </c>
      <c r="K23" s="41">
        <f t="shared" si="2"/>
        <v>101952693</v>
      </c>
      <c r="L23" s="42">
        <f t="shared" si="2"/>
        <v>106540564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12452565</v>
      </c>
      <c r="D26" s="35">
        <v>14085486</v>
      </c>
      <c r="E26" s="36">
        <v>14797344</v>
      </c>
      <c r="F26" s="48">
        <v>15517425</v>
      </c>
      <c r="G26" s="35">
        <v>15517425</v>
      </c>
      <c r="H26" s="52">
        <v>15517425</v>
      </c>
      <c r="I26" s="38">
        <v>16172676</v>
      </c>
      <c r="J26" s="37">
        <v>16277779</v>
      </c>
      <c r="K26" s="35">
        <v>17010279</v>
      </c>
      <c r="L26" s="36">
        <v>17775742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12452565</v>
      </c>
      <c r="D29" s="41">
        <f t="shared" ref="D29:L29" si="3">D26+D27+D28</f>
        <v>14085486</v>
      </c>
      <c r="E29" s="42">
        <f t="shared" si="3"/>
        <v>14797344</v>
      </c>
      <c r="F29" s="43">
        <f t="shared" si="3"/>
        <v>15517425</v>
      </c>
      <c r="G29" s="41">
        <f t="shared" si="3"/>
        <v>15517425</v>
      </c>
      <c r="H29" s="42">
        <f t="shared" si="3"/>
        <v>15517425</v>
      </c>
      <c r="I29" s="44">
        <f t="shared" si="3"/>
        <v>16172676</v>
      </c>
      <c r="J29" s="45">
        <f t="shared" si="3"/>
        <v>16277779</v>
      </c>
      <c r="K29" s="41">
        <f t="shared" si="3"/>
        <v>17010279</v>
      </c>
      <c r="L29" s="42">
        <f t="shared" si="3"/>
        <v>17775742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259972377</v>
      </c>
      <c r="D53" s="35">
        <v>274052649</v>
      </c>
      <c r="E53" s="36">
        <v>276206821</v>
      </c>
      <c r="F53" s="48">
        <v>334432006</v>
      </c>
      <c r="G53" s="35">
        <v>320893721</v>
      </c>
      <c r="H53" s="52">
        <v>320893721</v>
      </c>
      <c r="I53" s="38">
        <v>289861359</v>
      </c>
      <c r="J53" s="37">
        <v>341494259</v>
      </c>
      <c r="K53" s="35">
        <v>359287519</v>
      </c>
      <c r="L53" s="36">
        <v>378361463</v>
      </c>
    </row>
    <row r="54" spans="1:12" x14ac:dyDescent="0.25">
      <c r="A54" s="34" t="s">
        <v>52</v>
      </c>
      <c r="B54" s="20" t="s">
        <v>19</v>
      </c>
      <c r="C54" s="35">
        <v>42410163</v>
      </c>
      <c r="D54" s="35">
        <v>42019220</v>
      </c>
      <c r="E54" s="36">
        <v>43379745</v>
      </c>
      <c r="F54" s="48">
        <v>49637000</v>
      </c>
      <c r="G54" s="35">
        <v>48391204</v>
      </c>
      <c r="H54" s="52">
        <v>48391204</v>
      </c>
      <c r="I54" s="38">
        <v>44821366</v>
      </c>
      <c r="J54" s="37">
        <v>51362666</v>
      </c>
      <c r="K54" s="35">
        <v>54373500</v>
      </c>
      <c r="L54" s="36">
        <v>57558777</v>
      </c>
    </row>
    <row r="55" spans="1:12" x14ac:dyDescent="0.25">
      <c r="A55" s="34" t="s">
        <v>53</v>
      </c>
      <c r="B55" s="20" t="s">
        <v>19</v>
      </c>
      <c r="C55" s="35">
        <v>14030393</v>
      </c>
      <c r="D55" s="35">
        <v>13879214</v>
      </c>
      <c r="E55" s="36">
        <v>14424383</v>
      </c>
      <c r="F55" s="48">
        <v>15192638</v>
      </c>
      <c r="G55" s="35">
        <v>16284638</v>
      </c>
      <c r="H55" s="52">
        <v>16284638</v>
      </c>
      <c r="I55" s="38">
        <v>15168193</v>
      </c>
      <c r="J55" s="37">
        <v>17204157</v>
      </c>
      <c r="K55" s="35">
        <v>18212505</v>
      </c>
      <c r="L55" s="36">
        <v>19237942</v>
      </c>
    </row>
    <row r="56" spans="1:12" x14ac:dyDescent="0.25">
      <c r="A56" s="34" t="s">
        <v>54</v>
      </c>
      <c r="B56" s="20" t="s">
        <v>19</v>
      </c>
      <c r="C56" s="35">
        <v>34535103</v>
      </c>
      <c r="D56" s="35">
        <v>29708602</v>
      </c>
      <c r="E56" s="36">
        <v>14150629</v>
      </c>
      <c r="F56" s="48">
        <v>19989819</v>
      </c>
      <c r="G56" s="35">
        <v>15877395</v>
      </c>
      <c r="H56" s="52">
        <v>15877395</v>
      </c>
      <c r="I56" s="38">
        <v>22216863</v>
      </c>
      <c r="J56" s="37">
        <v>15301539</v>
      </c>
      <c r="K56" s="35">
        <v>16219633</v>
      </c>
      <c r="L56" s="36">
        <v>17192808</v>
      </c>
    </row>
    <row r="57" spans="1:12" x14ac:dyDescent="0.25">
      <c r="A57" s="34" t="s">
        <v>55</v>
      </c>
      <c r="B57" s="20" t="s">
        <v>19</v>
      </c>
      <c r="C57" s="35">
        <v>0</v>
      </c>
      <c r="D57" s="35">
        <v>473752</v>
      </c>
      <c r="E57" s="36">
        <v>172288</v>
      </c>
      <c r="F57" s="48">
        <v>0</v>
      </c>
      <c r="G57" s="35">
        <v>520000</v>
      </c>
      <c r="H57" s="52">
        <v>520000</v>
      </c>
      <c r="I57" s="38">
        <v>774258</v>
      </c>
      <c r="J57" s="37">
        <v>520000</v>
      </c>
      <c r="K57" s="35">
        <v>520000</v>
      </c>
      <c r="L57" s="36">
        <v>520000</v>
      </c>
    </row>
    <row r="58" spans="1:12" x14ac:dyDescent="0.25">
      <c r="A58" s="34" t="s">
        <v>56</v>
      </c>
      <c r="B58" s="20" t="s">
        <v>19</v>
      </c>
      <c r="C58" s="35">
        <v>23944221</v>
      </c>
      <c r="D58" s="35">
        <v>24663455</v>
      </c>
      <c r="E58" s="36">
        <v>30623206</v>
      </c>
      <c r="F58" s="48">
        <v>29012377</v>
      </c>
      <c r="G58" s="35">
        <v>28522377</v>
      </c>
      <c r="H58" s="52">
        <v>28522377</v>
      </c>
      <c r="I58" s="38">
        <v>31735360</v>
      </c>
      <c r="J58" s="37">
        <v>29833178</v>
      </c>
      <c r="K58" s="35">
        <v>32165768</v>
      </c>
      <c r="L58" s="36">
        <v>34194708</v>
      </c>
    </row>
    <row r="59" spans="1:12" x14ac:dyDescent="0.25">
      <c r="A59" s="34" t="s">
        <v>57</v>
      </c>
      <c r="B59" s="20" t="s">
        <v>19</v>
      </c>
      <c r="C59" s="35">
        <v>1632364</v>
      </c>
      <c r="D59" s="35">
        <v>1616894</v>
      </c>
      <c r="E59" s="36">
        <v>1886620</v>
      </c>
      <c r="F59" s="48">
        <v>19212344</v>
      </c>
      <c r="G59" s="35">
        <v>19644344</v>
      </c>
      <c r="H59" s="52">
        <v>19644344</v>
      </c>
      <c r="I59" s="38">
        <v>2288781</v>
      </c>
      <c r="J59" s="37">
        <v>7145843</v>
      </c>
      <c r="K59" s="35">
        <v>7551368</v>
      </c>
      <c r="L59" s="36">
        <v>7981078</v>
      </c>
    </row>
    <row r="60" spans="1:12" x14ac:dyDescent="0.25">
      <c r="A60" s="34" t="s">
        <v>58</v>
      </c>
      <c r="B60" s="20" t="s">
        <v>19</v>
      </c>
      <c r="C60" s="35">
        <v>2273270</v>
      </c>
      <c r="D60" s="35">
        <v>2542486</v>
      </c>
      <c r="E60" s="36">
        <v>2357639</v>
      </c>
      <c r="F60" s="48">
        <v>3671900</v>
      </c>
      <c r="G60" s="35">
        <v>2606013</v>
      </c>
      <c r="H60" s="52">
        <v>2606013</v>
      </c>
      <c r="I60" s="38">
        <v>2121504</v>
      </c>
      <c r="J60" s="37">
        <v>2761749</v>
      </c>
      <c r="K60" s="35">
        <v>2925739</v>
      </c>
      <c r="L60" s="36">
        <v>3100286</v>
      </c>
    </row>
    <row r="61" spans="1:12" x14ac:dyDescent="0.25">
      <c r="A61" s="34" t="s">
        <v>59</v>
      </c>
      <c r="B61" s="20" t="s">
        <v>19</v>
      </c>
      <c r="C61" s="35">
        <v>12728857</v>
      </c>
      <c r="D61" s="35">
        <v>5207709</v>
      </c>
      <c r="E61" s="36">
        <v>1136915</v>
      </c>
      <c r="F61" s="48">
        <v>1402457</v>
      </c>
      <c r="G61" s="35">
        <v>4454016</v>
      </c>
      <c r="H61" s="52">
        <v>4454016</v>
      </c>
      <c r="I61" s="38">
        <v>2571032</v>
      </c>
      <c r="J61" s="37">
        <v>4646637</v>
      </c>
      <c r="K61" s="35">
        <v>4924816</v>
      </c>
      <c r="L61" s="36">
        <v>5219660</v>
      </c>
    </row>
    <row r="62" spans="1:12" x14ac:dyDescent="0.25">
      <c r="A62" s="34" t="s">
        <v>60</v>
      </c>
      <c r="B62" s="20" t="s">
        <v>19</v>
      </c>
      <c r="C62" s="35">
        <v>3097654</v>
      </c>
      <c r="D62" s="35">
        <v>741390</v>
      </c>
      <c r="E62" s="36">
        <v>132764</v>
      </c>
      <c r="F62" s="48">
        <v>4259040</v>
      </c>
      <c r="G62" s="35">
        <v>4209040</v>
      </c>
      <c r="H62" s="52">
        <v>4209040</v>
      </c>
      <c r="I62" s="38">
        <v>-139091</v>
      </c>
      <c r="J62" s="37">
        <v>4673582</v>
      </c>
      <c r="K62" s="35">
        <v>4953996</v>
      </c>
      <c r="L62" s="36">
        <v>5251237</v>
      </c>
    </row>
    <row r="63" spans="1:12" x14ac:dyDescent="0.25">
      <c r="A63" s="34" t="s">
        <v>61</v>
      </c>
      <c r="B63" s="20" t="s">
        <v>19</v>
      </c>
      <c r="C63" s="35">
        <v>2840400</v>
      </c>
      <c r="D63" s="35">
        <v>0</v>
      </c>
      <c r="E63" s="36">
        <v>0</v>
      </c>
      <c r="F63" s="48">
        <v>1440345</v>
      </c>
      <c r="G63" s="35">
        <v>2087526</v>
      </c>
      <c r="H63" s="52">
        <v>2087526</v>
      </c>
      <c r="I63" s="38">
        <v>1</v>
      </c>
      <c r="J63" s="37">
        <v>1525607</v>
      </c>
      <c r="K63" s="35">
        <v>1615708</v>
      </c>
      <c r="L63" s="36">
        <v>1710903</v>
      </c>
    </row>
    <row r="64" spans="1:12" x14ac:dyDescent="0.25">
      <c r="A64" s="34" t="s">
        <v>62</v>
      </c>
      <c r="B64" s="20" t="s">
        <v>63</v>
      </c>
      <c r="C64" s="35">
        <v>9023755</v>
      </c>
      <c r="D64" s="35">
        <v>5980954</v>
      </c>
      <c r="E64" s="36">
        <v>472705</v>
      </c>
      <c r="F64" s="48">
        <v>212983</v>
      </c>
      <c r="G64" s="35">
        <v>212983</v>
      </c>
      <c r="H64" s="52">
        <v>212983</v>
      </c>
      <c r="I64" s="38">
        <v>0</v>
      </c>
      <c r="J64" s="37">
        <v>225762</v>
      </c>
      <c r="K64" s="35">
        <v>239307</v>
      </c>
      <c r="L64" s="36">
        <v>253666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13157</v>
      </c>
      <c r="D67" s="35">
        <v>176299</v>
      </c>
      <c r="E67" s="36">
        <v>332986</v>
      </c>
      <c r="F67" s="48">
        <v>66361</v>
      </c>
      <c r="G67" s="35">
        <v>14361</v>
      </c>
      <c r="H67" s="52">
        <v>14361</v>
      </c>
      <c r="I67" s="38">
        <v>0</v>
      </c>
      <c r="J67" s="37">
        <v>70343</v>
      </c>
      <c r="K67" s="35">
        <v>74563</v>
      </c>
      <c r="L67" s="36">
        <v>79037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406501714</v>
      </c>
      <c r="D69" s="41">
        <f t="shared" ref="D69:L69" si="5">SUM(D53:D68)</f>
        <v>401062624</v>
      </c>
      <c r="E69" s="42">
        <f t="shared" si="5"/>
        <v>385276701</v>
      </c>
      <c r="F69" s="43">
        <f t="shared" si="5"/>
        <v>478529270</v>
      </c>
      <c r="G69" s="41">
        <f t="shared" si="5"/>
        <v>463717618</v>
      </c>
      <c r="H69" s="42">
        <f t="shared" si="5"/>
        <v>463717618</v>
      </c>
      <c r="I69" s="44">
        <f t="shared" si="5"/>
        <v>411419626</v>
      </c>
      <c r="J69" s="45">
        <f t="shared" si="5"/>
        <v>476765322</v>
      </c>
      <c r="K69" s="41">
        <f t="shared" si="5"/>
        <v>503064422</v>
      </c>
      <c r="L69" s="42">
        <f t="shared" si="5"/>
        <v>530661565</v>
      </c>
    </row>
    <row r="70" spans="1:12" x14ac:dyDescent="0.25">
      <c r="A70" s="58" t="s">
        <v>70</v>
      </c>
      <c r="B70" s="20" t="s">
        <v>19</v>
      </c>
      <c r="C70" s="35">
        <v>6677587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4000000</v>
      </c>
      <c r="L70" s="36">
        <v>4000000</v>
      </c>
    </row>
    <row r="71" spans="1:12" x14ac:dyDescent="0.25">
      <c r="A71" s="59" t="s">
        <v>71</v>
      </c>
      <c r="B71" s="20" t="s">
        <v>72</v>
      </c>
      <c r="C71" s="41">
        <f>C69+C70</f>
        <v>413179301</v>
      </c>
      <c r="D71" s="41">
        <f t="shared" ref="D71:L71" si="6">D69+D70</f>
        <v>401062624</v>
      </c>
      <c r="E71" s="42">
        <f t="shared" si="6"/>
        <v>385276701</v>
      </c>
      <c r="F71" s="43">
        <f t="shared" si="6"/>
        <v>478529270</v>
      </c>
      <c r="G71" s="41">
        <f t="shared" si="6"/>
        <v>463717618</v>
      </c>
      <c r="H71" s="42">
        <f t="shared" si="6"/>
        <v>463717618</v>
      </c>
      <c r="I71" s="44">
        <f t="shared" si="6"/>
        <v>411419626</v>
      </c>
      <c r="J71" s="45">
        <f t="shared" si="6"/>
        <v>476765322</v>
      </c>
      <c r="K71" s="41">
        <f t="shared" si="6"/>
        <v>507064422</v>
      </c>
      <c r="L71" s="42">
        <f t="shared" si="6"/>
        <v>534661565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94331435</v>
      </c>
      <c r="D79" s="35">
        <v>116366974</v>
      </c>
      <c r="E79" s="36">
        <v>129806551</v>
      </c>
      <c r="F79" s="48">
        <v>99840051</v>
      </c>
      <c r="G79" s="35">
        <v>99730051</v>
      </c>
      <c r="H79" s="52">
        <v>99730051</v>
      </c>
      <c r="I79" s="38">
        <v>0</v>
      </c>
      <c r="J79" s="37">
        <v>94920919</v>
      </c>
      <c r="K79" s="35">
        <v>99192803</v>
      </c>
      <c r="L79" s="36">
        <v>103414769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94331435</v>
      </c>
      <c r="D83" s="41">
        <f t="shared" ref="D83:L83" si="7">SUM(D79:D81)</f>
        <v>116366974</v>
      </c>
      <c r="E83" s="42">
        <f t="shared" si="7"/>
        <v>129806551</v>
      </c>
      <c r="F83" s="43">
        <f t="shared" si="7"/>
        <v>99840051</v>
      </c>
      <c r="G83" s="41">
        <f t="shared" si="7"/>
        <v>99730051</v>
      </c>
      <c r="H83" s="42">
        <f t="shared" si="7"/>
        <v>99730051</v>
      </c>
      <c r="I83" s="44">
        <f t="shared" si="7"/>
        <v>0</v>
      </c>
      <c r="J83" s="45">
        <f t="shared" si="7"/>
        <v>94920919</v>
      </c>
      <c r="K83" s="41">
        <f t="shared" si="7"/>
        <v>99192803</v>
      </c>
      <c r="L83" s="42">
        <f t="shared" si="7"/>
        <v>103414769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2556298</v>
      </c>
      <c r="D92" s="35">
        <v>3219346</v>
      </c>
      <c r="E92" s="36">
        <v>0</v>
      </c>
      <c r="F92" s="48">
        <v>20000000</v>
      </c>
      <c r="G92" s="35">
        <v>20000000</v>
      </c>
      <c r="H92" s="52">
        <v>20000000</v>
      </c>
      <c r="I92" s="38">
        <v>12877546</v>
      </c>
      <c r="J92" s="37">
        <v>20900000</v>
      </c>
      <c r="K92" s="35">
        <v>12000000</v>
      </c>
      <c r="L92" s="36">
        <v>13000000</v>
      </c>
    </row>
    <row r="93" spans="1:12" x14ac:dyDescent="0.25">
      <c r="A93" s="59" t="s">
        <v>84</v>
      </c>
      <c r="B93" s="20" t="s">
        <v>72</v>
      </c>
      <c r="C93" s="41">
        <f>SUM(C91:C92)</f>
        <v>2556298</v>
      </c>
      <c r="D93" s="41">
        <f t="shared" ref="D93:L93" si="9">SUM(D91:D92)</f>
        <v>3219346</v>
      </c>
      <c r="E93" s="42">
        <f t="shared" si="9"/>
        <v>0</v>
      </c>
      <c r="F93" s="43">
        <f t="shared" si="9"/>
        <v>20000000</v>
      </c>
      <c r="G93" s="41">
        <f t="shared" si="9"/>
        <v>20000000</v>
      </c>
      <c r="H93" s="42">
        <f t="shared" si="9"/>
        <v>20000000</v>
      </c>
      <c r="I93" s="44">
        <f t="shared" si="9"/>
        <v>12877546</v>
      </c>
      <c r="J93" s="45">
        <f t="shared" si="9"/>
        <v>20900000</v>
      </c>
      <c r="K93" s="41">
        <f t="shared" si="9"/>
        <v>12000000</v>
      </c>
      <c r="L93" s="42">
        <f t="shared" si="9"/>
        <v>13000000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81948383</v>
      </c>
      <c r="D96" s="35">
        <v>101390264</v>
      </c>
      <c r="E96" s="36">
        <v>42060248</v>
      </c>
      <c r="F96" s="48">
        <v>44986732</v>
      </c>
      <c r="G96" s="35">
        <v>37976520</v>
      </c>
      <c r="H96" s="52">
        <v>37976520</v>
      </c>
      <c r="I96" s="38">
        <v>284204022</v>
      </c>
      <c r="J96" s="37">
        <v>81472474</v>
      </c>
      <c r="K96" s="35">
        <v>81904778</v>
      </c>
      <c r="L96" s="36">
        <v>129131735</v>
      </c>
    </row>
    <row r="97" spans="1:12" x14ac:dyDescent="0.25">
      <c r="A97" s="55" t="s">
        <v>87</v>
      </c>
      <c r="B97" s="20" t="s">
        <v>19</v>
      </c>
      <c r="C97" s="35">
        <v>47709364</v>
      </c>
      <c r="D97" s="35">
        <v>35732201</v>
      </c>
      <c r="E97" s="36">
        <v>31762409</v>
      </c>
      <c r="F97" s="48">
        <v>59020484</v>
      </c>
      <c r="G97" s="35">
        <v>48020484</v>
      </c>
      <c r="H97" s="52">
        <v>48020484</v>
      </c>
      <c r="I97" s="38">
        <v>52299484</v>
      </c>
      <c r="J97" s="37">
        <v>62729084</v>
      </c>
      <c r="K97" s="35">
        <v>61528210</v>
      </c>
      <c r="L97" s="36">
        <v>68936641</v>
      </c>
    </row>
    <row r="98" spans="1:12" x14ac:dyDescent="0.25">
      <c r="A98" s="55" t="s">
        <v>88</v>
      </c>
      <c r="B98" s="20" t="s">
        <v>19</v>
      </c>
      <c r="C98" s="35">
        <v>47777886</v>
      </c>
      <c r="D98" s="35">
        <v>63097044</v>
      </c>
      <c r="E98" s="36">
        <v>66571335</v>
      </c>
      <c r="F98" s="48">
        <v>98760855</v>
      </c>
      <c r="G98" s="35">
        <v>138335073</v>
      </c>
      <c r="H98" s="52">
        <v>138335073</v>
      </c>
      <c r="I98" s="38">
        <v>103480930</v>
      </c>
      <c r="J98" s="37">
        <v>142825906</v>
      </c>
      <c r="K98" s="35">
        <v>140811792</v>
      </c>
      <c r="L98" s="36">
        <v>141714364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177435633</v>
      </c>
      <c r="D127" s="41">
        <f t="shared" ref="D127:L127" si="10">SUM(D96:D98)</f>
        <v>200219509</v>
      </c>
      <c r="E127" s="42">
        <f t="shared" si="10"/>
        <v>140393992</v>
      </c>
      <c r="F127" s="43">
        <f t="shared" si="10"/>
        <v>202768071</v>
      </c>
      <c r="G127" s="41">
        <f t="shared" si="10"/>
        <v>224332077</v>
      </c>
      <c r="H127" s="42">
        <f t="shared" si="10"/>
        <v>224332077</v>
      </c>
      <c r="I127" s="44">
        <f t="shared" si="10"/>
        <v>439984436</v>
      </c>
      <c r="J127" s="45">
        <f t="shared" si="10"/>
        <v>287027464</v>
      </c>
      <c r="K127" s="41">
        <f t="shared" si="10"/>
        <v>284244780</v>
      </c>
      <c r="L127" s="42">
        <f t="shared" si="10"/>
        <v>339782740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2303466</v>
      </c>
      <c r="F130" s="48">
        <v>421200</v>
      </c>
      <c r="G130" s="35">
        <v>841200</v>
      </c>
      <c r="H130" s="52">
        <v>841200</v>
      </c>
      <c r="I130" s="38">
        <v>2112210</v>
      </c>
      <c r="J130" s="37">
        <v>1200000</v>
      </c>
      <c r="K130" s="35">
        <v>1740000</v>
      </c>
      <c r="L130" s="36">
        <v>1740000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5461473</v>
      </c>
      <c r="D133" s="35">
        <v>7874194</v>
      </c>
      <c r="E133" s="36">
        <v>8557509</v>
      </c>
      <c r="F133" s="48">
        <v>10900000</v>
      </c>
      <c r="G133" s="35">
        <v>8500000</v>
      </c>
      <c r="H133" s="52">
        <v>8500000</v>
      </c>
      <c r="I133" s="38">
        <v>9217417</v>
      </c>
      <c r="J133" s="37">
        <v>9600000</v>
      </c>
      <c r="K133" s="35">
        <v>12700000</v>
      </c>
      <c r="L133" s="36">
        <v>13448000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158084268</v>
      </c>
      <c r="D136" s="35">
        <v>172094998</v>
      </c>
      <c r="E136" s="36">
        <v>193873885</v>
      </c>
      <c r="F136" s="48">
        <v>208726900</v>
      </c>
      <c r="G136" s="35">
        <v>211429132</v>
      </c>
      <c r="H136" s="52">
        <v>211429132</v>
      </c>
      <c r="I136" s="38">
        <v>205492354</v>
      </c>
      <c r="J136" s="37">
        <v>167582517</v>
      </c>
      <c r="K136" s="35">
        <v>224983667</v>
      </c>
      <c r="L136" s="36">
        <v>256098882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163545741</v>
      </c>
      <c r="D157" s="66">
        <f t="shared" ref="D157:L157" si="11">+D130+D131+D133+D136</f>
        <v>179969192</v>
      </c>
      <c r="E157" s="67">
        <f t="shared" si="11"/>
        <v>204734860</v>
      </c>
      <c r="F157" s="68">
        <f t="shared" si="11"/>
        <v>220048100</v>
      </c>
      <c r="G157" s="66">
        <f t="shared" si="11"/>
        <v>220770332</v>
      </c>
      <c r="H157" s="67">
        <f t="shared" si="11"/>
        <v>220770332</v>
      </c>
      <c r="I157" s="69">
        <f t="shared" si="11"/>
        <v>216821981</v>
      </c>
      <c r="J157" s="70">
        <f t="shared" si="11"/>
        <v>178382517</v>
      </c>
      <c r="K157" s="66">
        <f t="shared" si="11"/>
        <v>239423667</v>
      </c>
      <c r="L157" s="67">
        <f t="shared" si="11"/>
        <v>271286882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26062842</v>
      </c>
      <c r="D161" s="35">
        <v>36788844</v>
      </c>
      <c r="E161" s="36">
        <v>23099828</v>
      </c>
      <c r="F161" s="48">
        <v>26937470</v>
      </c>
      <c r="G161" s="35">
        <v>24637470</v>
      </c>
      <c r="H161" s="52">
        <v>24637470</v>
      </c>
      <c r="I161" s="38">
        <v>19542851</v>
      </c>
      <c r="J161" s="37">
        <v>41345478</v>
      </c>
      <c r="K161" s="35">
        <v>43206025</v>
      </c>
      <c r="L161" s="36">
        <v>45150297</v>
      </c>
    </row>
    <row r="162" spans="1:12" x14ac:dyDescent="0.25">
      <c r="A162" s="34" t="s">
        <v>99</v>
      </c>
      <c r="B162" s="20" t="s">
        <v>19</v>
      </c>
      <c r="C162" s="35">
        <v>79237231</v>
      </c>
      <c r="D162" s="35">
        <v>104925450</v>
      </c>
      <c r="E162" s="36">
        <v>22877025</v>
      </c>
      <c r="F162" s="48">
        <v>38926189</v>
      </c>
      <c r="G162" s="35">
        <v>72326189</v>
      </c>
      <c r="H162" s="52">
        <v>72326189</v>
      </c>
      <c r="I162" s="38">
        <v>33104830</v>
      </c>
      <c r="J162" s="37">
        <v>71165279</v>
      </c>
      <c r="K162" s="35">
        <v>70489619</v>
      </c>
      <c r="L162" s="36">
        <v>121683402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143477</v>
      </c>
      <c r="F163" s="48">
        <v>22848200</v>
      </c>
      <c r="G163" s="35">
        <v>21848200</v>
      </c>
      <c r="H163" s="52">
        <v>21848200</v>
      </c>
      <c r="I163" s="38">
        <v>13224534</v>
      </c>
      <c r="J163" s="37">
        <v>23379925</v>
      </c>
      <c r="K163" s="35">
        <v>16393271</v>
      </c>
      <c r="L163" s="36">
        <v>17472893</v>
      </c>
    </row>
    <row r="164" spans="1:12" x14ac:dyDescent="0.25">
      <c r="A164" s="64" t="s">
        <v>101</v>
      </c>
      <c r="B164" s="65" t="s">
        <v>102</v>
      </c>
      <c r="C164" s="80">
        <f>SUM(C160:C163)</f>
        <v>105300073</v>
      </c>
      <c r="D164" s="81">
        <f t="shared" ref="D164:L164" si="12">SUM(D160:D163)</f>
        <v>141714294</v>
      </c>
      <c r="E164" s="82">
        <f t="shared" si="12"/>
        <v>46120330</v>
      </c>
      <c r="F164" s="80">
        <f t="shared" si="12"/>
        <v>88711859</v>
      </c>
      <c r="G164" s="81">
        <f t="shared" si="12"/>
        <v>118811859</v>
      </c>
      <c r="H164" s="82">
        <f t="shared" si="12"/>
        <v>118811859</v>
      </c>
      <c r="I164" s="83">
        <f t="shared" si="12"/>
        <v>65872215</v>
      </c>
      <c r="J164" s="84">
        <f t="shared" si="12"/>
        <v>135890682</v>
      </c>
      <c r="K164" s="81">
        <f t="shared" si="12"/>
        <v>130088915</v>
      </c>
      <c r="L164" s="82">
        <f t="shared" si="12"/>
        <v>184306592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162186318</v>
      </c>
      <c r="D167" s="35">
        <v>141635269</v>
      </c>
      <c r="E167" s="36">
        <v>194894713</v>
      </c>
      <c r="F167" s="48">
        <v>153879116</v>
      </c>
      <c r="G167" s="35">
        <v>178179116</v>
      </c>
      <c r="H167" s="52">
        <v>178179116</v>
      </c>
      <c r="I167" s="38">
        <v>79504318</v>
      </c>
      <c r="J167" s="37">
        <v>121062176</v>
      </c>
      <c r="K167" s="35">
        <v>187209974</v>
      </c>
      <c r="L167" s="36">
        <v>197724423</v>
      </c>
    </row>
    <row r="168" spans="1:12" x14ac:dyDescent="0.25">
      <c r="A168" s="34" t="s">
        <v>105</v>
      </c>
      <c r="B168" s="20" t="s">
        <v>19</v>
      </c>
      <c r="C168" s="35">
        <v>28537612</v>
      </c>
      <c r="D168" s="35">
        <v>40252239</v>
      </c>
      <c r="E168" s="36">
        <v>32348675</v>
      </c>
      <c r="F168" s="48">
        <v>31187617</v>
      </c>
      <c r="G168" s="35">
        <v>29087617</v>
      </c>
      <c r="H168" s="52">
        <v>29087617</v>
      </c>
      <c r="I168" s="38">
        <v>22987769</v>
      </c>
      <c r="J168" s="37">
        <v>46320447</v>
      </c>
      <c r="K168" s="35">
        <v>48645542</v>
      </c>
      <c r="L168" s="36">
        <v>51012367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190723930</v>
      </c>
      <c r="D169" s="81">
        <f t="shared" si="13"/>
        <v>181887508</v>
      </c>
      <c r="E169" s="82">
        <f t="shared" si="13"/>
        <v>227243388</v>
      </c>
      <c r="F169" s="80">
        <f t="shared" si="13"/>
        <v>185066733</v>
      </c>
      <c r="G169" s="81">
        <f t="shared" si="13"/>
        <v>207266733</v>
      </c>
      <c r="H169" s="82">
        <f t="shared" si="13"/>
        <v>207266733</v>
      </c>
      <c r="I169" s="83">
        <f t="shared" si="13"/>
        <v>102492087</v>
      </c>
      <c r="J169" s="84">
        <f t="shared" si="13"/>
        <v>167382623</v>
      </c>
      <c r="K169" s="81">
        <f t="shared" si="13"/>
        <v>235855516</v>
      </c>
      <c r="L169" s="82">
        <f t="shared" si="13"/>
        <v>248736790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80804906</v>
      </c>
      <c r="D8" s="35">
        <v>90441291</v>
      </c>
      <c r="E8" s="36">
        <v>100129910</v>
      </c>
      <c r="F8" s="37">
        <v>102476425</v>
      </c>
      <c r="G8" s="35">
        <v>102476425</v>
      </c>
      <c r="H8" s="36">
        <v>102476425</v>
      </c>
      <c r="I8" s="38">
        <v>62664192</v>
      </c>
      <c r="J8" s="37">
        <v>108625008</v>
      </c>
      <c r="K8" s="35">
        <v>115142511</v>
      </c>
      <c r="L8" s="36">
        <v>122051062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80804906</v>
      </c>
      <c r="D10" s="41">
        <f t="shared" ref="D10:L10" si="0">D8+D9</f>
        <v>90441291</v>
      </c>
      <c r="E10" s="42">
        <f t="shared" si="0"/>
        <v>100129910</v>
      </c>
      <c r="F10" s="43">
        <f t="shared" si="0"/>
        <v>102476425</v>
      </c>
      <c r="G10" s="41">
        <f t="shared" si="0"/>
        <v>102476425</v>
      </c>
      <c r="H10" s="42">
        <f t="shared" si="0"/>
        <v>102476425</v>
      </c>
      <c r="I10" s="44">
        <f t="shared" si="0"/>
        <v>62664192</v>
      </c>
      <c r="J10" s="45">
        <f t="shared" si="0"/>
        <v>108625008</v>
      </c>
      <c r="K10" s="41">
        <f t="shared" si="0"/>
        <v>115142511</v>
      </c>
      <c r="L10" s="42">
        <f t="shared" si="0"/>
        <v>122051062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33493680</v>
      </c>
      <c r="D14" s="35">
        <v>84250607</v>
      </c>
      <c r="E14" s="36">
        <v>63804219</v>
      </c>
      <c r="F14" s="37">
        <v>128109143</v>
      </c>
      <c r="G14" s="35">
        <v>128109143</v>
      </c>
      <c r="H14" s="36">
        <v>128109143</v>
      </c>
      <c r="I14" s="38">
        <v>65840483</v>
      </c>
      <c r="J14" s="37">
        <v>130400000</v>
      </c>
      <c r="K14" s="35">
        <v>316415927</v>
      </c>
      <c r="L14" s="36">
        <v>364194732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45334869</v>
      </c>
      <c r="D16" s="35">
        <v>0</v>
      </c>
      <c r="E16" s="36">
        <v>0</v>
      </c>
      <c r="F16" s="37">
        <v>690600</v>
      </c>
      <c r="G16" s="35">
        <v>690600</v>
      </c>
      <c r="H16" s="36">
        <v>690600</v>
      </c>
      <c r="I16" s="38">
        <v>0</v>
      </c>
      <c r="J16" s="37">
        <v>0</v>
      </c>
      <c r="K16" s="35">
        <v>1829815</v>
      </c>
      <c r="L16" s="36">
        <v>2106117</v>
      </c>
    </row>
    <row r="17" spans="1:12" x14ac:dyDescent="0.25">
      <c r="A17" s="40" t="s">
        <v>31</v>
      </c>
      <c r="B17" s="20" t="s">
        <v>19</v>
      </c>
      <c r="C17" s="41">
        <f>C14+C15+C16</f>
        <v>78828549</v>
      </c>
      <c r="D17" s="41">
        <f t="shared" ref="D17:L17" si="1">D14+D15+D16</f>
        <v>84250607</v>
      </c>
      <c r="E17" s="42">
        <f t="shared" si="1"/>
        <v>63804219</v>
      </c>
      <c r="F17" s="43">
        <f t="shared" si="1"/>
        <v>128799743</v>
      </c>
      <c r="G17" s="41">
        <f t="shared" si="1"/>
        <v>128799743</v>
      </c>
      <c r="H17" s="42">
        <f t="shared" si="1"/>
        <v>128799743</v>
      </c>
      <c r="I17" s="44">
        <f t="shared" si="1"/>
        <v>65840483</v>
      </c>
      <c r="J17" s="45">
        <f t="shared" si="1"/>
        <v>130400000</v>
      </c>
      <c r="K17" s="41">
        <f t="shared" si="1"/>
        <v>318245742</v>
      </c>
      <c r="L17" s="42">
        <f t="shared" si="1"/>
        <v>366300849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42676500</v>
      </c>
      <c r="D20" s="35">
        <v>49858504</v>
      </c>
      <c r="E20" s="36">
        <v>42927429</v>
      </c>
      <c r="F20" s="37">
        <v>82041644</v>
      </c>
      <c r="G20" s="35">
        <v>84282932</v>
      </c>
      <c r="H20" s="36">
        <v>84282932</v>
      </c>
      <c r="I20" s="38">
        <v>29083545</v>
      </c>
      <c r="J20" s="37">
        <v>89339904</v>
      </c>
      <c r="K20" s="35">
        <v>94700301</v>
      </c>
      <c r="L20" s="36">
        <v>100382320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636000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1605288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42676500</v>
      </c>
      <c r="D23" s="41">
        <f t="shared" ref="D23:L23" si="2">D20+D21+D22</f>
        <v>49858504</v>
      </c>
      <c r="E23" s="42">
        <f t="shared" si="2"/>
        <v>42927429</v>
      </c>
      <c r="F23" s="43">
        <f t="shared" si="2"/>
        <v>84282932</v>
      </c>
      <c r="G23" s="41">
        <f t="shared" si="2"/>
        <v>84282932</v>
      </c>
      <c r="H23" s="42">
        <f t="shared" si="2"/>
        <v>84282932</v>
      </c>
      <c r="I23" s="44">
        <f t="shared" si="2"/>
        <v>29083545</v>
      </c>
      <c r="J23" s="45">
        <f t="shared" si="2"/>
        <v>89339904</v>
      </c>
      <c r="K23" s="41">
        <f t="shared" si="2"/>
        <v>94700301</v>
      </c>
      <c r="L23" s="42">
        <f t="shared" si="2"/>
        <v>100382320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25177696</v>
      </c>
      <c r="D26" s="35">
        <v>28397211</v>
      </c>
      <c r="E26" s="36">
        <v>27442015</v>
      </c>
      <c r="F26" s="48">
        <v>31314671</v>
      </c>
      <c r="G26" s="35">
        <v>31314670</v>
      </c>
      <c r="H26" s="52">
        <v>31314670</v>
      </c>
      <c r="I26" s="38">
        <v>23620348</v>
      </c>
      <c r="J26" s="37">
        <v>33193560</v>
      </c>
      <c r="K26" s="35">
        <v>35185163</v>
      </c>
      <c r="L26" s="36">
        <v>37296274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25177696</v>
      </c>
      <c r="D29" s="41">
        <f t="shared" ref="D29:L29" si="3">D26+D27+D28</f>
        <v>28397211</v>
      </c>
      <c r="E29" s="42">
        <f t="shared" si="3"/>
        <v>27442015</v>
      </c>
      <c r="F29" s="43">
        <f t="shared" si="3"/>
        <v>31314671</v>
      </c>
      <c r="G29" s="41">
        <f t="shared" si="3"/>
        <v>31314670</v>
      </c>
      <c r="H29" s="42">
        <f t="shared" si="3"/>
        <v>31314670</v>
      </c>
      <c r="I29" s="44">
        <f t="shared" si="3"/>
        <v>23620348</v>
      </c>
      <c r="J29" s="45">
        <f t="shared" si="3"/>
        <v>33193560</v>
      </c>
      <c r="K29" s="41">
        <f t="shared" si="3"/>
        <v>35185163</v>
      </c>
      <c r="L29" s="42">
        <f t="shared" si="3"/>
        <v>37296274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15952580</v>
      </c>
      <c r="D32" s="35">
        <v>17096315</v>
      </c>
      <c r="E32" s="36">
        <v>18139840</v>
      </c>
      <c r="F32" s="48">
        <v>19259206</v>
      </c>
      <c r="G32" s="35">
        <v>19259206</v>
      </c>
      <c r="H32" s="52">
        <v>19259206</v>
      </c>
      <c r="I32" s="38">
        <v>15724708</v>
      </c>
      <c r="J32" s="37">
        <v>20414760</v>
      </c>
      <c r="K32" s="35">
        <v>21639644</v>
      </c>
      <c r="L32" s="36">
        <v>22938023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15952580</v>
      </c>
      <c r="D36" s="41">
        <f t="shared" ref="D36:L36" si="4">D32+D33+D34+D35</f>
        <v>17096315</v>
      </c>
      <c r="E36" s="42">
        <f t="shared" si="4"/>
        <v>18139840</v>
      </c>
      <c r="F36" s="43">
        <f t="shared" si="4"/>
        <v>19259206</v>
      </c>
      <c r="G36" s="41">
        <f t="shared" si="4"/>
        <v>19259206</v>
      </c>
      <c r="H36" s="42">
        <f t="shared" si="4"/>
        <v>19259206</v>
      </c>
      <c r="I36" s="44">
        <f t="shared" si="4"/>
        <v>15724708</v>
      </c>
      <c r="J36" s="45">
        <f t="shared" si="4"/>
        <v>20414760</v>
      </c>
      <c r="K36" s="41">
        <f t="shared" si="4"/>
        <v>21639644</v>
      </c>
      <c r="L36" s="42">
        <f t="shared" si="4"/>
        <v>22938023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81849050</v>
      </c>
      <c r="D53" s="35">
        <v>86522141</v>
      </c>
      <c r="E53" s="36">
        <v>89613429</v>
      </c>
      <c r="F53" s="48">
        <v>99014936</v>
      </c>
      <c r="G53" s="35">
        <v>95376223</v>
      </c>
      <c r="H53" s="52">
        <v>95376223</v>
      </c>
      <c r="I53" s="38">
        <v>81979122</v>
      </c>
      <c r="J53" s="37">
        <v>100049664</v>
      </c>
      <c r="K53" s="35">
        <v>104651941</v>
      </c>
      <c r="L53" s="36">
        <v>109361280</v>
      </c>
    </row>
    <row r="54" spans="1:12" x14ac:dyDescent="0.25">
      <c r="A54" s="34" t="s">
        <v>52</v>
      </c>
      <c r="B54" s="20" t="s">
        <v>19</v>
      </c>
      <c r="C54" s="35">
        <v>17599407</v>
      </c>
      <c r="D54" s="35">
        <v>18394940</v>
      </c>
      <c r="E54" s="36">
        <v>19041355</v>
      </c>
      <c r="F54" s="48">
        <v>19671774</v>
      </c>
      <c r="G54" s="35">
        <v>14984078</v>
      </c>
      <c r="H54" s="52">
        <v>14984078</v>
      </c>
      <c r="I54" s="38">
        <v>15539919</v>
      </c>
      <c r="J54" s="37">
        <v>15718296</v>
      </c>
      <c r="K54" s="35">
        <v>16441338</v>
      </c>
      <c r="L54" s="36">
        <v>17181202</v>
      </c>
    </row>
    <row r="55" spans="1:12" x14ac:dyDescent="0.25">
      <c r="A55" s="34" t="s">
        <v>53</v>
      </c>
      <c r="B55" s="20" t="s">
        <v>19</v>
      </c>
      <c r="C55" s="35">
        <v>6007603</v>
      </c>
      <c r="D55" s="35">
        <v>6430898</v>
      </c>
      <c r="E55" s="36">
        <v>6607362</v>
      </c>
      <c r="F55" s="48">
        <v>7091103</v>
      </c>
      <c r="G55" s="35">
        <v>8254147</v>
      </c>
      <c r="H55" s="52">
        <v>8254147</v>
      </c>
      <c r="I55" s="38">
        <v>5901720</v>
      </c>
      <c r="J55" s="37">
        <v>8658624</v>
      </c>
      <c r="K55" s="35">
        <v>9056895</v>
      </c>
      <c r="L55" s="36">
        <v>9464455</v>
      </c>
    </row>
    <row r="56" spans="1:12" x14ac:dyDescent="0.25">
      <c r="A56" s="34" t="s">
        <v>54</v>
      </c>
      <c r="B56" s="20" t="s">
        <v>19</v>
      </c>
      <c r="C56" s="35">
        <v>8335420</v>
      </c>
      <c r="D56" s="35">
        <v>9632016</v>
      </c>
      <c r="E56" s="36">
        <v>12036962</v>
      </c>
      <c r="F56" s="48">
        <v>12359386</v>
      </c>
      <c r="G56" s="35">
        <v>12393374</v>
      </c>
      <c r="H56" s="52">
        <v>12393374</v>
      </c>
      <c r="I56" s="38">
        <v>8943302</v>
      </c>
      <c r="J56" s="37">
        <v>13000644</v>
      </c>
      <c r="K56" s="35">
        <v>13598678</v>
      </c>
      <c r="L56" s="36">
        <v>14210619</v>
      </c>
    </row>
    <row r="57" spans="1:12" x14ac:dyDescent="0.25">
      <c r="A57" s="34" t="s">
        <v>55</v>
      </c>
      <c r="B57" s="20" t="s">
        <v>19</v>
      </c>
      <c r="C57" s="35">
        <v>6030927</v>
      </c>
      <c r="D57" s="35">
        <v>6519139</v>
      </c>
      <c r="E57" s="36">
        <v>6414216</v>
      </c>
      <c r="F57" s="48">
        <v>7449747</v>
      </c>
      <c r="G57" s="35">
        <v>7491821</v>
      </c>
      <c r="H57" s="52">
        <v>7491821</v>
      </c>
      <c r="I57" s="38">
        <v>5269274</v>
      </c>
      <c r="J57" s="37">
        <v>7858920</v>
      </c>
      <c r="K57" s="35">
        <v>8220431</v>
      </c>
      <c r="L57" s="36">
        <v>8590351</v>
      </c>
    </row>
    <row r="58" spans="1:12" x14ac:dyDescent="0.25">
      <c r="A58" s="34" t="s">
        <v>56</v>
      </c>
      <c r="B58" s="20" t="s">
        <v>19</v>
      </c>
      <c r="C58" s="35">
        <v>9593444</v>
      </c>
      <c r="D58" s="35">
        <v>11133920</v>
      </c>
      <c r="E58" s="36">
        <v>15258200</v>
      </c>
      <c r="F58" s="48">
        <v>12738158</v>
      </c>
      <c r="G58" s="35">
        <v>19775951</v>
      </c>
      <c r="H58" s="52">
        <v>19775951</v>
      </c>
      <c r="I58" s="38">
        <v>13149894</v>
      </c>
      <c r="J58" s="37">
        <v>20744976</v>
      </c>
      <c r="K58" s="35">
        <v>21699244</v>
      </c>
      <c r="L58" s="36">
        <v>22675705</v>
      </c>
    </row>
    <row r="59" spans="1:12" x14ac:dyDescent="0.25">
      <c r="A59" s="34" t="s">
        <v>57</v>
      </c>
      <c r="B59" s="20" t="s">
        <v>19</v>
      </c>
      <c r="C59" s="35">
        <v>415312</v>
      </c>
      <c r="D59" s="35">
        <v>616902</v>
      </c>
      <c r="E59" s="36">
        <v>765648</v>
      </c>
      <c r="F59" s="48">
        <v>240202</v>
      </c>
      <c r="G59" s="35">
        <v>247122</v>
      </c>
      <c r="H59" s="52">
        <v>247122</v>
      </c>
      <c r="I59" s="38">
        <v>226125</v>
      </c>
      <c r="J59" s="37">
        <v>259212</v>
      </c>
      <c r="K59" s="35">
        <v>271155</v>
      </c>
      <c r="L59" s="36">
        <v>283358</v>
      </c>
    </row>
    <row r="60" spans="1:12" x14ac:dyDescent="0.25">
      <c r="A60" s="34" t="s">
        <v>58</v>
      </c>
      <c r="B60" s="20" t="s">
        <v>19</v>
      </c>
      <c r="C60" s="35">
        <v>211228</v>
      </c>
      <c r="D60" s="35">
        <v>209299</v>
      </c>
      <c r="E60" s="36">
        <v>258003</v>
      </c>
      <c r="F60" s="48">
        <v>169331</v>
      </c>
      <c r="G60" s="35">
        <v>231223</v>
      </c>
      <c r="H60" s="52">
        <v>231223</v>
      </c>
      <c r="I60" s="38">
        <v>125396</v>
      </c>
      <c r="J60" s="37">
        <v>242556</v>
      </c>
      <c r="K60" s="35">
        <v>253710</v>
      </c>
      <c r="L60" s="36">
        <v>265127</v>
      </c>
    </row>
    <row r="61" spans="1:12" x14ac:dyDescent="0.25">
      <c r="A61" s="34" t="s">
        <v>59</v>
      </c>
      <c r="B61" s="20" t="s">
        <v>19</v>
      </c>
      <c r="C61" s="35">
        <v>2818941</v>
      </c>
      <c r="D61" s="35">
        <v>3057005</v>
      </c>
      <c r="E61" s="36">
        <v>3369706</v>
      </c>
      <c r="F61" s="48">
        <v>3082406</v>
      </c>
      <c r="G61" s="35">
        <v>4773374</v>
      </c>
      <c r="H61" s="52">
        <v>4773374</v>
      </c>
      <c r="I61" s="38">
        <v>2485734</v>
      </c>
      <c r="J61" s="37">
        <v>5007276</v>
      </c>
      <c r="K61" s="35">
        <v>5237605</v>
      </c>
      <c r="L61" s="36">
        <v>5473296</v>
      </c>
    </row>
    <row r="62" spans="1:12" x14ac:dyDescent="0.25">
      <c r="A62" s="34" t="s">
        <v>60</v>
      </c>
      <c r="B62" s="20" t="s">
        <v>19</v>
      </c>
      <c r="C62" s="35">
        <v>-219538</v>
      </c>
      <c r="D62" s="35">
        <v>5206748</v>
      </c>
      <c r="E62" s="36">
        <v>6097928</v>
      </c>
      <c r="F62" s="48">
        <v>5681679</v>
      </c>
      <c r="G62" s="35">
        <v>3971411</v>
      </c>
      <c r="H62" s="52">
        <v>3971411</v>
      </c>
      <c r="I62" s="38">
        <v>3644325</v>
      </c>
      <c r="J62" s="37">
        <v>4166004</v>
      </c>
      <c r="K62" s="35">
        <v>4357645</v>
      </c>
      <c r="L62" s="36">
        <v>4553739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3095000</v>
      </c>
      <c r="D64" s="35">
        <v>4159000</v>
      </c>
      <c r="E64" s="36">
        <v>2305000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507827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470430</v>
      </c>
      <c r="F68" s="48">
        <v>0</v>
      </c>
      <c r="G68" s="35">
        <v>0</v>
      </c>
      <c r="H68" s="52">
        <v>0</v>
      </c>
      <c r="I68" s="38">
        <v>64453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135736794</v>
      </c>
      <c r="D69" s="41">
        <f t="shared" ref="D69:L69" si="5">SUM(D53:D68)</f>
        <v>151882008</v>
      </c>
      <c r="E69" s="42">
        <f t="shared" si="5"/>
        <v>162238239</v>
      </c>
      <c r="F69" s="43">
        <f t="shared" si="5"/>
        <v>167498722</v>
      </c>
      <c r="G69" s="41">
        <f t="shared" si="5"/>
        <v>167498724</v>
      </c>
      <c r="H69" s="42">
        <f t="shared" si="5"/>
        <v>167498724</v>
      </c>
      <c r="I69" s="44">
        <f t="shared" si="5"/>
        <v>137837091</v>
      </c>
      <c r="J69" s="45">
        <f t="shared" si="5"/>
        <v>175706172</v>
      </c>
      <c r="K69" s="41">
        <f t="shared" si="5"/>
        <v>183788642</v>
      </c>
      <c r="L69" s="42">
        <f t="shared" si="5"/>
        <v>192059132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135736794</v>
      </c>
      <c r="D71" s="41">
        <f t="shared" ref="D71:L71" si="6">D69+D70</f>
        <v>151882008</v>
      </c>
      <c r="E71" s="42">
        <f t="shared" si="6"/>
        <v>162238239</v>
      </c>
      <c r="F71" s="43">
        <f t="shared" si="6"/>
        <v>167498722</v>
      </c>
      <c r="G71" s="41">
        <f t="shared" si="6"/>
        <v>167498724</v>
      </c>
      <c r="H71" s="42">
        <f t="shared" si="6"/>
        <v>167498724</v>
      </c>
      <c r="I71" s="44">
        <f t="shared" si="6"/>
        <v>137837091</v>
      </c>
      <c r="J71" s="45">
        <f t="shared" si="6"/>
        <v>175706172</v>
      </c>
      <c r="K71" s="41">
        <f t="shared" si="6"/>
        <v>183788642</v>
      </c>
      <c r="L71" s="42">
        <f t="shared" si="6"/>
        <v>192059132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31432623</v>
      </c>
      <c r="D79" s="35">
        <v>37089563</v>
      </c>
      <c r="E79" s="36">
        <v>19368775</v>
      </c>
      <c r="F79" s="48">
        <v>39231392</v>
      </c>
      <c r="G79" s="35">
        <v>39231391</v>
      </c>
      <c r="H79" s="52">
        <v>39231391</v>
      </c>
      <c r="I79" s="38">
        <v>36148459</v>
      </c>
      <c r="J79" s="37">
        <v>44420160</v>
      </c>
      <c r="K79" s="35">
        <v>51083172</v>
      </c>
      <c r="L79" s="36">
        <v>58745648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31432623</v>
      </c>
      <c r="D83" s="41">
        <f t="shared" ref="D83:L83" si="7">SUM(D79:D81)</f>
        <v>37089563</v>
      </c>
      <c r="E83" s="42">
        <f t="shared" si="7"/>
        <v>19368775</v>
      </c>
      <c r="F83" s="43">
        <f t="shared" si="7"/>
        <v>39231392</v>
      </c>
      <c r="G83" s="41">
        <f t="shared" si="7"/>
        <v>39231391</v>
      </c>
      <c r="H83" s="42">
        <f t="shared" si="7"/>
        <v>39231391</v>
      </c>
      <c r="I83" s="44">
        <f t="shared" si="7"/>
        <v>36148459</v>
      </c>
      <c r="J83" s="45">
        <f t="shared" si="7"/>
        <v>44420160</v>
      </c>
      <c r="K83" s="41">
        <f t="shared" si="7"/>
        <v>51083172</v>
      </c>
      <c r="L83" s="42">
        <f t="shared" si="7"/>
        <v>58745648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75019111</v>
      </c>
      <c r="D86" s="35">
        <v>84755954</v>
      </c>
      <c r="E86" s="36">
        <v>83121079</v>
      </c>
      <c r="F86" s="48">
        <v>109118219</v>
      </c>
      <c r="G86" s="35">
        <v>99000000</v>
      </c>
      <c r="H86" s="52">
        <v>99000000</v>
      </c>
      <c r="I86" s="38">
        <v>72928032</v>
      </c>
      <c r="J86" s="37">
        <v>117305100</v>
      </c>
      <c r="K86" s="35">
        <v>138994813</v>
      </c>
      <c r="L86" s="36">
        <v>164694954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75019111</v>
      </c>
      <c r="D88" s="41">
        <f t="shared" ref="D88:L88" si="8">SUM(D86:D87)</f>
        <v>84755954</v>
      </c>
      <c r="E88" s="42">
        <f t="shared" si="8"/>
        <v>83121079</v>
      </c>
      <c r="F88" s="43">
        <f t="shared" si="8"/>
        <v>109118219</v>
      </c>
      <c r="G88" s="41">
        <f t="shared" si="8"/>
        <v>99000000</v>
      </c>
      <c r="H88" s="42">
        <f t="shared" si="8"/>
        <v>99000000</v>
      </c>
      <c r="I88" s="44">
        <f t="shared" si="8"/>
        <v>72928032</v>
      </c>
      <c r="J88" s="45">
        <f t="shared" si="8"/>
        <v>117305100</v>
      </c>
      <c r="K88" s="41">
        <f t="shared" si="8"/>
        <v>138994813</v>
      </c>
      <c r="L88" s="42">
        <f t="shared" si="8"/>
        <v>164694954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3313832</v>
      </c>
      <c r="D96" s="35">
        <v>2323409</v>
      </c>
      <c r="E96" s="36">
        <v>4115731</v>
      </c>
      <c r="F96" s="48">
        <v>13350000</v>
      </c>
      <c r="G96" s="35">
        <v>15125249</v>
      </c>
      <c r="H96" s="52">
        <v>15125249</v>
      </c>
      <c r="I96" s="38">
        <v>13967816</v>
      </c>
      <c r="J96" s="37">
        <v>11575915</v>
      </c>
      <c r="K96" s="35">
        <v>25403439</v>
      </c>
      <c r="L96" s="36">
        <v>26546592</v>
      </c>
    </row>
    <row r="97" spans="1:12" x14ac:dyDescent="0.25">
      <c r="A97" s="55" t="s">
        <v>87</v>
      </c>
      <c r="B97" s="20" t="s">
        <v>19</v>
      </c>
      <c r="C97" s="35">
        <v>15200029</v>
      </c>
      <c r="D97" s="35">
        <v>11521565</v>
      </c>
      <c r="E97" s="36">
        <v>11158375</v>
      </c>
      <c r="F97" s="48">
        <v>14100000</v>
      </c>
      <c r="G97" s="35">
        <v>18400009</v>
      </c>
      <c r="H97" s="52">
        <v>18400009</v>
      </c>
      <c r="I97" s="38">
        <v>16737824</v>
      </c>
      <c r="J97" s="37">
        <v>17376273</v>
      </c>
      <c r="K97" s="35">
        <v>41628102</v>
      </c>
      <c r="L97" s="36">
        <v>43501366</v>
      </c>
    </row>
    <row r="98" spans="1:12" x14ac:dyDescent="0.25">
      <c r="A98" s="55" t="s">
        <v>88</v>
      </c>
      <c r="B98" s="20" t="s">
        <v>19</v>
      </c>
      <c r="C98" s="35">
        <v>23955886</v>
      </c>
      <c r="D98" s="35">
        <v>30887090</v>
      </c>
      <c r="E98" s="36">
        <v>26536293</v>
      </c>
      <c r="F98" s="48">
        <v>27020000</v>
      </c>
      <c r="G98" s="35">
        <v>35821290</v>
      </c>
      <c r="H98" s="52">
        <v>35821290</v>
      </c>
      <c r="I98" s="38">
        <v>52967181</v>
      </c>
      <c r="J98" s="37">
        <v>34475852</v>
      </c>
      <c r="K98" s="35">
        <v>56951478</v>
      </c>
      <c r="L98" s="36">
        <v>58518663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42469747</v>
      </c>
      <c r="D127" s="41">
        <f t="shared" ref="D127:L127" si="10">SUM(D96:D98)</f>
        <v>44732064</v>
      </c>
      <c r="E127" s="42">
        <f t="shared" si="10"/>
        <v>41810399</v>
      </c>
      <c r="F127" s="43">
        <f t="shared" si="10"/>
        <v>54470000</v>
      </c>
      <c r="G127" s="41">
        <f t="shared" si="10"/>
        <v>69346548</v>
      </c>
      <c r="H127" s="42">
        <f t="shared" si="10"/>
        <v>69346548</v>
      </c>
      <c r="I127" s="44">
        <f t="shared" si="10"/>
        <v>83672821</v>
      </c>
      <c r="J127" s="45">
        <f t="shared" si="10"/>
        <v>63428040</v>
      </c>
      <c r="K127" s="41">
        <f t="shared" si="10"/>
        <v>123983019</v>
      </c>
      <c r="L127" s="42">
        <f t="shared" si="10"/>
        <v>128566621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11619160</v>
      </c>
      <c r="D130" s="35">
        <v>12423018</v>
      </c>
      <c r="E130" s="36">
        <v>5670</v>
      </c>
      <c r="F130" s="48">
        <v>100000</v>
      </c>
      <c r="G130" s="35">
        <v>12100000</v>
      </c>
      <c r="H130" s="52">
        <v>12100000</v>
      </c>
      <c r="I130" s="38">
        <v>-41195</v>
      </c>
      <c r="J130" s="37">
        <v>12200004</v>
      </c>
      <c r="K130" s="35">
        <v>12300000</v>
      </c>
      <c r="L130" s="36">
        <v>12400000</v>
      </c>
    </row>
    <row r="131" spans="1:12" x14ac:dyDescent="0.25">
      <c r="A131" s="34" t="s">
        <v>92</v>
      </c>
      <c r="B131" s="20" t="s">
        <v>19</v>
      </c>
      <c r="C131" s="35">
        <v>11344334</v>
      </c>
      <c r="D131" s="35">
        <v>-14430294</v>
      </c>
      <c r="E131" s="36">
        <v>89114</v>
      </c>
      <c r="F131" s="48">
        <v>500000</v>
      </c>
      <c r="G131" s="35">
        <v>1000000</v>
      </c>
      <c r="H131" s="52">
        <v>1000000</v>
      </c>
      <c r="I131" s="38">
        <v>1594634</v>
      </c>
      <c r="J131" s="37">
        <v>1049004</v>
      </c>
      <c r="K131" s="35">
        <v>1097254</v>
      </c>
      <c r="L131" s="36">
        <v>1146630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3753005</v>
      </c>
      <c r="D133" s="35">
        <v>5221970</v>
      </c>
      <c r="E133" s="36">
        <v>5857571</v>
      </c>
      <c r="F133" s="48">
        <v>6000000</v>
      </c>
      <c r="G133" s="35">
        <v>7000000</v>
      </c>
      <c r="H133" s="52">
        <v>7000000</v>
      </c>
      <c r="I133" s="38">
        <v>5528352</v>
      </c>
      <c r="J133" s="37">
        <v>7343004</v>
      </c>
      <c r="K133" s="35">
        <v>7680778</v>
      </c>
      <c r="L133" s="36">
        <v>8026413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12616759</v>
      </c>
      <c r="D136" s="35">
        <v>12077092</v>
      </c>
      <c r="E136" s="36">
        <v>39005119</v>
      </c>
      <c r="F136" s="48">
        <v>16474465</v>
      </c>
      <c r="G136" s="35">
        <v>23576563</v>
      </c>
      <c r="H136" s="52">
        <v>23576563</v>
      </c>
      <c r="I136" s="38">
        <v>16828592</v>
      </c>
      <c r="J136" s="37">
        <v>24731856</v>
      </c>
      <c r="K136" s="35">
        <v>25869477</v>
      </c>
      <c r="L136" s="36">
        <v>27033608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39333258</v>
      </c>
      <c r="D157" s="66">
        <f t="shared" ref="D157:L157" si="11">+D130+D131+D133+D136</f>
        <v>15291786</v>
      </c>
      <c r="E157" s="67">
        <f t="shared" si="11"/>
        <v>44957474</v>
      </c>
      <c r="F157" s="68">
        <f t="shared" si="11"/>
        <v>23074465</v>
      </c>
      <c r="G157" s="66">
        <f t="shared" si="11"/>
        <v>43676563</v>
      </c>
      <c r="H157" s="67">
        <f t="shared" si="11"/>
        <v>43676563</v>
      </c>
      <c r="I157" s="69">
        <f t="shared" si="11"/>
        <v>23910383</v>
      </c>
      <c r="J157" s="70">
        <f t="shared" si="11"/>
        <v>45323868</v>
      </c>
      <c r="K157" s="66">
        <f t="shared" si="11"/>
        <v>46947509</v>
      </c>
      <c r="L157" s="67">
        <f t="shared" si="11"/>
        <v>48606651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470292</v>
      </c>
      <c r="D161" s="35">
        <v>9111252</v>
      </c>
      <c r="E161" s="36">
        <v>1493082</v>
      </c>
      <c r="F161" s="48">
        <v>1000000</v>
      </c>
      <c r="G161" s="35">
        <v>5000000</v>
      </c>
      <c r="H161" s="52">
        <v>5000000</v>
      </c>
      <c r="I161" s="38">
        <v>12694375</v>
      </c>
      <c r="J161" s="37">
        <v>5245008</v>
      </c>
      <c r="K161" s="35">
        <v>5486270</v>
      </c>
      <c r="L161" s="36">
        <v>5733152</v>
      </c>
    </row>
    <row r="162" spans="1:12" x14ac:dyDescent="0.25">
      <c r="A162" s="34" t="s">
        <v>99</v>
      </c>
      <c r="B162" s="20" t="s">
        <v>19</v>
      </c>
      <c r="C162" s="35">
        <v>18633309</v>
      </c>
      <c r="D162" s="35">
        <v>24983173</v>
      </c>
      <c r="E162" s="36">
        <v>19556908</v>
      </c>
      <c r="F162" s="48">
        <v>2500000</v>
      </c>
      <c r="G162" s="35">
        <v>17531084</v>
      </c>
      <c r="H162" s="52">
        <v>17531084</v>
      </c>
      <c r="I162" s="38">
        <v>24786548</v>
      </c>
      <c r="J162" s="37">
        <v>17312284</v>
      </c>
      <c r="K162" s="35">
        <v>21580340</v>
      </c>
      <c r="L162" s="36">
        <v>22617480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6881572</v>
      </c>
      <c r="F163" s="48">
        <v>1579500</v>
      </c>
      <c r="G163" s="35">
        <v>1579500</v>
      </c>
      <c r="H163" s="52">
        <v>1579500</v>
      </c>
      <c r="I163" s="38">
        <v>0</v>
      </c>
      <c r="J163" s="37">
        <v>1656900</v>
      </c>
      <c r="K163" s="35">
        <v>1733113</v>
      </c>
      <c r="L163" s="36">
        <v>1811103</v>
      </c>
    </row>
    <row r="164" spans="1:12" x14ac:dyDescent="0.25">
      <c r="A164" s="64" t="s">
        <v>101</v>
      </c>
      <c r="B164" s="65" t="s">
        <v>102</v>
      </c>
      <c r="C164" s="80">
        <f>SUM(C160:C163)</f>
        <v>19103601</v>
      </c>
      <c r="D164" s="81">
        <f t="shared" ref="D164:L164" si="12">SUM(D160:D163)</f>
        <v>34094425</v>
      </c>
      <c r="E164" s="82">
        <f t="shared" si="12"/>
        <v>27931562</v>
      </c>
      <c r="F164" s="80">
        <f t="shared" si="12"/>
        <v>5079500</v>
      </c>
      <c r="G164" s="81">
        <f t="shared" si="12"/>
        <v>24110584</v>
      </c>
      <c r="H164" s="82">
        <f t="shared" si="12"/>
        <v>24110584</v>
      </c>
      <c r="I164" s="83">
        <f t="shared" si="12"/>
        <v>37480923</v>
      </c>
      <c r="J164" s="84">
        <f t="shared" si="12"/>
        <v>24214192</v>
      </c>
      <c r="K164" s="81">
        <f t="shared" si="12"/>
        <v>28799723</v>
      </c>
      <c r="L164" s="82">
        <f t="shared" si="12"/>
        <v>30161735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46234000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45240479</v>
      </c>
      <c r="D168" s="35">
        <v>41804089</v>
      </c>
      <c r="E168" s="36">
        <v>17575103</v>
      </c>
      <c r="F168" s="48">
        <v>58157934</v>
      </c>
      <c r="G168" s="35">
        <v>54092533</v>
      </c>
      <c r="H168" s="52">
        <v>54092533</v>
      </c>
      <c r="I168" s="38">
        <v>55472325</v>
      </c>
      <c r="J168" s="37">
        <v>9908888</v>
      </c>
      <c r="K168" s="35">
        <v>58725463</v>
      </c>
      <c r="L168" s="36">
        <v>61368110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45240479</v>
      </c>
      <c r="D169" s="81">
        <f t="shared" si="13"/>
        <v>41804089</v>
      </c>
      <c r="E169" s="82">
        <f t="shared" si="13"/>
        <v>17575103</v>
      </c>
      <c r="F169" s="80">
        <f t="shared" si="13"/>
        <v>58157934</v>
      </c>
      <c r="G169" s="81">
        <f t="shared" si="13"/>
        <v>54092533</v>
      </c>
      <c r="H169" s="82">
        <f t="shared" si="13"/>
        <v>54092533</v>
      </c>
      <c r="I169" s="83">
        <f t="shared" si="13"/>
        <v>55472325</v>
      </c>
      <c r="J169" s="84">
        <f t="shared" si="13"/>
        <v>56142888</v>
      </c>
      <c r="K169" s="81">
        <f t="shared" si="13"/>
        <v>58725463</v>
      </c>
      <c r="L169" s="82">
        <f t="shared" si="13"/>
        <v>61368110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87839706</v>
      </c>
      <c r="D8" s="35">
        <v>87750819</v>
      </c>
      <c r="E8" s="36">
        <v>91983313</v>
      </c>
      <c r="F8" s="37">
        <v>98882576</v>
      </c>
      <c r="G8" s="35">
        <v>100657700</v>
      </c>
      <c r="H8" s="36">
        <v>100657700</v>
      </c>
      <c r="I8" s="38">
        <v>98034406</v>
      </c>
      <c r="J8" s="37">
        <v>110048600</v>
      </c>
      <c r="K8" s="35">
        <v>126684516</v>
      </c>
      <c r="L8" s="36">
        <v>120875196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3197265</v>
      </c>
      <c r="E9" s="36">
        <v>2471530</v>
      </c>
      <c r="F9" s="37">
        <v>-1256400</v>
      </c>
      <c r="G9" s="35">
        <v>-1765028</v>
      </c>
      <c r="H9" s="36">
        <v>-1765028</v>
      </c>
      <c r="I9" s="38">
        <v>-1261360</v>
      </c>
      <c r="J9" s="37">
        <v>-1550000</v>
      </c>
      <c r="K9" s="35">
        <v>-1621300</v>
      </c>
      <c r="L9" s="36">
        <v>-1694259</v>
      </c>
    </row>
    <row r="10" spans="1:12" x14ac:dyDescent="0.25">
      <c r="A10" s="40" t="s">
        <v>25</v>
      </c>
      <c r="B10" s="20" t="s">
        <v>19</v>
      </c>
      <c r="C10" s="41">
        <f>C8+C9</f>
        <v>87839706</v>
      </c>
      <c r="D10" s="41">
        <f t="shared" ref="D10:L10" si="0">D8+D9</f>
        <v>90948084</v>
      </c>
      <c r="E10" s="42">
        <f t="shared" si="0"/>
        <v>94454843</v>
      </c>
      <c r="F10" s="43">
        <f t="shared" si="0"/>
        <v>97626176</v>
      </c>
      <c r="G10" s="41">
        <f t="shared" si="0"/>
        <v>98892672</v>
      </c>
      <c r="H10" s="42">
        <f t="shared" si="0"/>
        <v>98892672</v>
      </c>
      <c r="I10" s="44">
        <f t="shared" si="0"/>
        <v>96773046</v>
      </c>
      <c r="J10" s="45">
        <f t="shared" si="0"/>
        <v>108498600</v>
      </c>
      <c r="K10" s="41">
        <f t="shared" si="0"/>
        <v>125063216</v>
      </c>
      <c r="L10" s="42">
        <f t="shared" si="0"/>
        <v>119180937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25378857</v>
      </c>
      <c r="D32" s="35">
        <v>26980167</v>
      </c>
      <c r="E32" s="36">
        <v>28461000</v>
      </c>
      <c r="F32" s="48">
        <v>30543084</v>
      </c>
      <c r="G32" s="35">
        <v>30818043</v>
      </c>
      <c r="H32" s="52">
        <v>30818043</v>
      </c>
      <c r="I32" s="38">
        <v>30335110</v>
      </c>
      <c r="J32" s="37">
        <v>39227400</v>
      </c>
      <c r="K32" s="35">
        <v>41031651</v>
      </c>
      <c r="L32" s="36">
        <v>42878076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-5000000</v>
      </c>
      <c r="G34" s="35">
        <v>-3000000</v>
      </c>
      <c r="H34" s="52">
        <v>-3000000</v>
      </c>
      <c r="I34" s="38">
        <v>-1336687</v>
      </c>
      <c r="J34" s="37">
        <v>-2528568</v>
      </c>
      <c r="K34" s="35">
        <v>-2644882</v>
      </c>
      <c r="L34" s="36">
        <v>-2763902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25378857</v>
      </c>
      <c r="D36" s="41">
        <f t="shared" ref="D36:L36" si="4">D32+D33+D34+D35</f>
        <v>26980167</v>
      </c>
      <c r="E36" s="42">
        <f t="shared" si="4"/>
        <v>28461000</v>
      </c>
      <c r="F36" s="43">
        <f t="shared" si="4"/>
        <v>25543084</v>
      </c>
      <c r="G36" s="41">
        <f t="shared" si="4"/>
        <v>27818043</v>
      </c>
      <c r="H36" s="42">
        <f t="shared" si="4"/>
        <v>27818043</v>
      </c>
      <c r="I36" s="44">
        <f t="shared" si="4"/>
        <v>28998423</v>
      </c>
      <c r="J36" s="45">
        <f t="shared" si="4"/>
        <v>36698832</v>
      </c>
      <c r="K36" s="41">
        <f t="shared" si="4"/>
        <v>38386769</v>
      </c>
      <c r="L36" s="42">
        <f t="shared" si="4"/>
        <v>40114174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192732497</v>
      </c>
      <c r="D53" s="35">
        <v>200874853</v>
      </c>
      <c r="E53" s="36">
        <v>216021822</v>
      </c>
      <c r="F53" s="48">
        <v>229553928</v>
      </c>
      <c r="G53" s="35">
        <v>230446478</v>
      </c>
      <c r="H53" s="52">
        <v>230446478</v>
      </c>
      <c r="I53" s="38">
        <v>222623446</v>
      </c>
      <c r="J53" s="37">
        <v>242376184</v>
      </c>
      <c r="K53" s="35">
        <v>249290703</v>
      </c>
      <c r="L53" s="36">
        <v>260553620</v>
      </c>
    </row>
    <row r="54" spans="1:12" x14ac:dyDescent="0.25">
      <c r="A54" s="34" t="s">
        <v>52</v>
      </c>
      <c r="B54" s="20" t="s">
        <v>19</v>
      </c>
      <c r="C54" s="35">
        <v>36979842</v>
      </c>
      <c r="D54" s="35">
        <v>38274155</v>
      </c>
      <c r="E54" s="36">
        <v>40551133</v>
      </c>
      <c r="F54" s="48">
        <v>45979664</v>
      </c>
      <c r="G54" s="35">
        <v>43793701</v>
      </c>
      <c r="H54" s="52">
        <v>43793701</v>
      </c>
      <c r="I54" s="38">
        <v>42398608</v>
      </c>
      <c r="J54" s="37">
        <v>45954463</v>
      </c>
      <c r="K54" s="35">
        <v>48016461</v>
      </c>
      <c r="L54" s="36">
        <v>50154290</v>
      </c>
    </row>
    <row r="55" spans="1:12" x14ac:dyDescent="0.25">
      <c r="A55" s="34" t="s">
        <v>53</v>
      </c>
      <c r="B55" s="20" t="s">
        <v>19</v>
      </c>
      <c r="C55" s="35">
        <v>9395696</v>
      </c>
      <c r="D55" s="35">
        <v>10182679</v>
      </c>
      <c r="E55" s="36">
        <v>11461045</v>
      </c>
      <c r="F55" s="48">
        <v>14809034</v>
      </c>
      <c r="G55" s="35">
        <v>14223431</v>
      </c>
      <c r="H55" s="52">
        <v>14223431</v>
      </c>
      <c r="I55" s="38">
        <v>12688210</v>
      </c>
      <c r="J55" s="37">
        <v>14920379</v>
      </c>
      <c r="K55" s="35">
        <v>15606715</v>
      </c>
      <c r="L55" s="36">
        <v>16309020</v>
      </c>
    </row>
    <row r="56" spans="1:12" x14ac:dyDescent="0.25">
      <c r="A56" s="34" t="s">
        <v>54</v>
      </c>
      <c r="B56" s="20" t="s">
        <v>19</v>
      </c>
      <c r="C56" s="35">
        <v>8085996</v>
      </c>
      <c r="D56" s="35">
        <v>8053632</v>
      </c>
      <c r="E56" s="36">
        <v>10418017</v>
      </c>
      <c r="F56" s="48">
        <v>9248782</v>
      </c>
      <c r="G56" s="35">
        <v>9549076</v>
      </c>
      <c r="H56" s="52">
        <v>9549076</v>
      </c>
      <c r="I56" s="38">
        <v>12450823</v>
      </c>
      <c r="J56" s="37">
        <v>10239624</v>
      </c>
      <c r="K56" s="35">
        <v>10710647</v>
      </c>
      <c r="L56" s="36">
        <v>11192626</v>
      </c>
    </row>
    <row r="57" spans="1:12" x14ac:dyDescent="0.25">
      <c r="A57" s="34" t="s">
        <v>55</v>
      </c>
      <c r="B57" s="20" t="s">
        <v>19</v>
      </c>
      <c r="C57" s="35">
        <v>14928666</v>
      </c>
      <c r="D57" s="35">
        <v>15155014</v>
      </c>
      <c r="E57" s="36">
        <v>16609963</v>
      </c>
      <c r="F57" s="48">
        <v>20985981</v>
      </c>
      <c r="G57" s="35">
        <v>19999507</v>
      </c>
      <c r="H57" s="52">
        <v>19999507</v>
      </c>
      <c r="I57" s="38">
        <v>17480483</v>
      </c>
      <c r="J57" s="37">
        <v>20979484</v>
      </c>
      <c r="K57" s="35">
        <v>21944538</v>
      </c>
      <c r="L57" s="36">
        <v>22932043</v>
      </c>
    </row>
    <row r="58" spans="1:12" x14ac:dyDescent="0.25">
      <c r="A58" s="34" t="s">
        <v>56</v>
      </c>
      <c r="B58" s="20" t="s">
        <v>19</v>
      </c>
      <c r="C58" s="35">
        <v>19617773</v>
      </c>
      <c r="D58" s="35">
        <v>20126993</v>
      </c>
      <c r="E58" s="36">
        <v>21912784</v>
      </c>
      <c r="F58" s="48">
        <v>25081034</v>
      </c>
      <c r="G58" s="35">
        <v>25541491</v>
      </c>
      <c r="H58" s="52">
        <v>25541491</v>
      </c>
      <c r="I58" s="38">
        <v>24135514</v>
      </c>
      <c r="J58" s="37">
        <v>26793024</v>
      </c>
      <c r="K58" s="35">
        <v>28025504</v>
      </c>
      <c r="L58" s="36">
        <v>29286651</v>
      </c>
    </row>
    <row r="59" spans="1:12" x14ac:dyDescent="0.25">
      <c r="A59" s="34" t="s">
        <v>57</v>
      </c>
      <c r="B59" s="20" t="s">
        <v>19</v>
      </c>
      <c r="C59" s="35">
        <v>51600</v>
      </c>
      <c r="D59" s="35">
        <v>51600</v>
      </c>
      <c r="E59" s="36">
        <v>48000</v>
      </c>
      <c r="F59" s="48">
        <v>55169</v>
      </c>
      <c r="G59" s="35">
        <v>46800</v>
      </c>
      <c r="H59" s="52">
        <v>46800</v>
      </c>
      <c r="I59" s="38">
        <v>105240</v>
      </c>
      <c r="J59" s="37">
        <v>88095</v>
      </c>
      <c r="K59" s="35">
        <v>90352</v>
      </c>
      <c r="L59" s="36">
        <v>92663</v>
      </c>
    </row>
    <row r="60" spans="1:12" x14ac:dyDescent="0.25">
      <c r="A60" s="34" t="s">
        <v>58</v>
      </c>
      <c r="B60" s="20" t="s">
        <v>19</v>
      </c>
      <c r="C60" s="35">
        <v>484816</v>
      </c>
      <c r="D60" s="35">
        <v>489471</v>
      </c>
      <c r="E60" s="36">
        <v>324777</v>
      </c>
      <c r="F60" s="48">
        <v>420492</v>
      </c>
      <c r="G60" s="35">
        <v>426165</v>
      </c>
      <c r="H60" s="52">
        <v>426165</v>
      </c>
      <c r="I60" s="38">
        <v>359370</v>
      </c>
      <c r="J60" s="37">
        <v>447047</v>
      </c>
      <c r="K60" s="35">
        <v>467609</v>
      </c>
      <c r="L60" s="36">
        <v>488655</v>
      </c>
    </row>
    <row r="61" spans="1:12" x14ac:dyDescent="0.25">
      <c r="A61" s="34" t="s">
        <v>59</v>
      </c>
      <c r="B61" s="20" t="s">
        <v>19</v>
      </c>
      <c r="C61" s="35">
        <v>68639</v>
      </c>
      <c r="D61" s="35">
        <v>70836</v>
      </c>
      <c r="E61" s="36">
        <v>75298</v>
      </c>
      <c r="F61" s="48">
        <v>86281</v>
      </c>
      <c r="G61" s="35">
        <v>80300</v>
      </c>
      <c r="H61" s="52">
        <v>80300</v>
      </c>
      <c r="I61" s="38">
        <v>77826</v>
      </c>
      <c r="J61" s="37">
        <v>94080</v>
      </c>
      <c r="K61" s="35">
        <v>97900</v>
      </c>
      <c r="L61" s="36">
        <v>101811</v>
      </c>
    </row>
    <row r="62" spans="1:12" x14ac:dyDescent="0.25">
      <c r="A62" s="34" t="s">
        <v>60</v>
      </c>
      <c r="B62" s="20" t="s">
        <v>19</v>
      </c>
      <c r="C62" s="35">
        <v>2144240</v>
      </c>
      <c r="D62" s="35">
        <v>1546198</v>
      </c>
      <c r="E62" s="36">
        <v>3343922</v>
      </c>
      <c r="F62" s="48">
        <v>5198641</v>
      </c>
      <c r="G62" s="35">
        <v>4937076</v>
      </c>
      <c r="H62" s="52">
        <v>4937076</v>
      </c>
      <c r="I62" s="38">
        <v>1424073</v>
      </c>
      <c r="J62" s="37">
        <v>5178992</v>
      </c>
      <c r="K62" s="35">
        <v>5417228</v>
      </c>
      <c r="L62" s="36">
        <v>5661002</v>
      </c>
    </row>
    <row r="63" spans="1:12" x14ac:dyDescent="0.25">
      <c r="A63" s="34" t="s">
        <v>61</v>
      </c>
      <c r="B63" s="20" t="s">
        <v>19</v>
      </c>
      <c r="C63" s="35">
        <v>2612659</v>
      </c>
      <c r="D63" s="35">
        <v>2936485</v>
      </c>
      <c r="E63" s="36">
        <v>4422544</v>
      </c>
      <c r="F63" s="48">
        <v>4444308</v>
      </c>
      <c r="G63" s="35">
        <v>6353116</v>
      </c>
      <c r="H63" s="52">
        <v>6353116</v>
      </c>
      <c r="I63" s="38">
        <v>5179634</v>
      </c>
      <c r="J63" s="37">
        <v>6664418</v>
      </c>
      <c r="K63" s="35">
        <v>6970981</v>
      </c>
      <c r="L63" s="36">
        <v>7284676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142401</v>
      </c>
      <c r="D67" s="35">
        <v>149425</v>
      </c>
      <c r="E67" s="36">
        <v>420010</v>
      </c>
      <c r="F67" s="48">
        <v>703208</v>
      </c>
      <c r="G67" s="35">
        <v>496289</v>
      </c>
      <c r="H67" s="52">
        <v>496289</v>
      </c>
      <c r="I67" s="38">
        <v>77811</v>
      </c>
      <c r="J67" s="37">
        <v>520607</v>
      </c>
      <c r="K67" s="35">
        <v>544556</v>
      </c>
      <c r="L67" s="36">
        <v>569061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287244825</v>
      </c>
      <c r="D69" s="41">
        <f t="shared" ref="D69:L69" si="5">SUM(D53:D68)</f>
        <v>297911341</v>
      </c>
      <c r="E69" s="42">
        <f t="shared" si="5"/>
        <v>325609315</v>
      </c>
      <c r="F69" s="43">
        <f t="shared" si="5"/>
        <v>356566522</v>
      </c>
      <c r="G69" s="41">
        <f t="shared" si="5"/>
        <v>355893430</v>
      </c>
      <c r="H69" s="42">
        <f t="shared" si="5"/>
        <v>355893430</v>
      </c>
      <c r="I69" s="44">
        <f t="shared" si="5"/>
        <v>339001038</v>
      </c>
      <c r="J69" s="45">
        <f t="shared" si="5"/>
        <v>374256397</v>
      </c>
      <c r="K69" s="41">
        <f t="shared" si="5"/>
        <v>387183194</v>
      </c>
      <c r="L69" s="42">
        <f t="shared" si="5"/>
        <v>404626118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287244825</v>
      </c>
      <c r="D71" s="41">
        <f t="shared" ref="D71:L71" si="6">D69+D70</f>
        <v>297911341</v>
      </c>
      <c r="E71" s="42">
        <f t="shared" si="6"/>
        <v>325609315</v>
      </c>
      <c r="F71" s="43">
        <f t="shared" si="6"/>
        <v>356566522</v>
      </c>
      <c r="G71" s="41">
        <f t="shared" si="6"/>
        <v>355893430</v>
      </c>
      <c r="H71" s="42">
        <f t="shared" si="6"/>
        <v>355893430</v>
      </c>
      <c r="I71" s="44">
        <f t="shared" si="6"/>
        <v>339001038</v>
      </c>
      <c r="J71" s="45">
        <f t="shared" si="6"/>
        <v>374256397</v>
      </c>
      <c r="K71" s="41">
        <f t="shared" si="6"/>
        <v>387183194</v>
      </c>
      <c r="L71" s="42">
        <f t="shared" si="6"/>
        <v>404626118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54009855</v>
      </c>
      <c r="D79" s="35">
        <v>57880844</v>
      </c>
      <c r="E79" s="36">
        <v>66601999</v>
      </c>
      <c r="F79" s="48">
        <v>68549104</v>
      </c>
      <c r="G79" s="35">
        <v>76791963</v>
      </c>
      <c r="H79" s="52">
        <v>76791963</v>
      </c>
      <c r="I79" s="38">
        <v>69696740</v>
      </c>
      <c r="J79" s="37">
        <v>70554770</v>
      </c>
      <c r="K79" s="35">
        <v>73800284</v>
      </c>
      <c r="L79" s="36">
        <v>77121300</v>
      </c>
    </row>
    <row r="80" spans="1:12" x14ac:dyDescent="0.25">
      <c r="A80" s="34" t="s">
        <v>75</v>
      </c>
      <c r="B80" s="20" t="s">
        <v>19</v>
      </c>
      <c r="C80" s="35">
        <v>631804</v>
      </c>
      <c r="D80" s="35">
        <v>655251</v>
      </c>
      <c r="E80" s="36">
        <v>123228</v>
      </c>
      <c r="F80" s="48">
        <v>420356</v>
      </c>
      <c r="G80" s="35">
        <v>220134</v>
      </c>
      <c r="H80" s="52">
        <v>220134</v>
      </c>
      <c r="I80" s="38">
        <v>114491</v>
      </c>
      <c r="J80" s="37">
        <v>230921</v>
      </c>
      <c r="K80" s="35">
        <v>241543</v>
      </c>
      <c r="L80" s="36">
        <v>252412</v>
      </c>
    </row>
    <row r="81" spans="1:12" x14ac:dyDescent="0.25">
      <c r="A81" s="34" t="s">
        <v>76</v>
      </c>
      <c r="B81" s="20" t="s">
        <v>19</v>
      </c>
      <c r="C81" s="35">
        <v>9053532</v>
      </c>
      <c r="D81" s="35">
        <v>4866551</v>
      </c>
      <c r="E81" s="36">
        <v>3881535</v>
      </c>
      <c r="F81" s="48">
        <v>12130926</v>
      </c>
      <c r="G81" s="35">
        <v>12130926</v>
      </c>
      <c r="H81" s="52">
        <v>12130926</v>
      </c>
      <c r="I81" s="38">
        <v>0</v>
      </c>
      <c r="J81" s="37">
        <v>8186342</v>
      </c>
      <c r="K81" s="35">
        <v>8562914</v>
      </c>
      <c r="L81" s="36">
        <v>8948242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63695191</v>
      </c>
      <c r="D83" s="41">
        <f t="shared" ref="D83:L83" si="7">SUM(D79:D81)</f>
        <v>63402646</v>
      </c>
      <c r="E83" s="42">
        <f t="shared" si="7"/>
        <v>70606762</v>
      </c>
      <c r="F83" s="43">
        <f t="shared" si="7"/>
        <v>81100386</v>
      </c>
      <c r="G83" s="41">
        <f t="shared" si="7"/>
        <v>89143023</v>
      </c>
      <c r="H83" s="42">
        <f t="shared" si="7"/>
        <v>89143023</v>
      </c>
      <c r="I83" s="44">
        <f t="shared" si="7"/>
        <v>69811231</v>
      </c>
      <c r="J83" s="45">
        <f t="shared" si="7"/>
        <v>78972033</v>
      </c>
      <c r="K83" s="41">
        <f t="shared" si="7"/>
        <v>82604741</v>
      </c>
      <c r="L83" s="42">
        <f t="shared" si="7"/>
        <v>86321954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793276</v>
      </c>
      <c r="D91" s="35">
        <v>941332</v>
      </c>
      <c r="E91" s="36">
        <v>1210854</v>
      </c>
      <c r="F91" s="48">
        <v>1500000</v>
      </c>
      <c r="G91" s="35">
        <v>1768000</v>
      </c>
      <c r="H91" s="52">
        <v>1768000</v>
      </c>
      <c r="I91" s="38">
        <v>1696805</v>
      </c>
      <c r="J91" s="37">
        <v>1854632</v>
      </c>
      <c r="K91" s="35">
        <v>1939945</v>
      </c>
      <c r="L91" s="36">
        <v>2029183</v>
      </c>
    </row>
    <row r="92" spans="1:12" x14ac:dyDescent="0.25">
      <c r="A92" s="34" t="s">
        <v>83</v>
      </c>
      <c r="B92" s="20" t="s">
        <v>19</v>
      </c>
      <c r="C92" s="35">
        <v>2979739</v>
      </c>
      <c r="D92" s="35">
        <v>3844940</v>
      </c>
      <c r="E92" s="36">
        <v>1555424</v>
      </c>
      <c r="F92" s="48">
        <v>350000</v>
      </c>
      <c r="G92" s="35">
        <v>200000</v>
      </c>
      <c r="H92" s="52">
        <v>200000</v>
      </c>
      <c r="I92" s="38">
        <v>0</v>
      </c>
      <c r="J92" s="37">
        <v>350000</v>
      </c>
      <c r="K92" s="35">
        <v>366100</v>
      </c>
      <c r="L92" s="36">
        <v>382941</v>
      </c>
    </row>
    <row r="93" spans="1:12" x14ac:dyDescent="0.25">
      <c r="A93" s="59" t="s">
        <v>84</v>
      </c>
      <c r="B93" s="20" t="s">
        <v>72</v>
      </c>
      <c r="C93" s="41">
        <f>SUM(C91:C92)</f>
        <v>3773015</v>
      </c>
      <c r="D93" s="41">
        <f t="shared" ref="D93:L93" si="9">SUM(D91:D92)</f>
        <v>4786272</v>
      </c>
      <c r="E93" s="42">
        <f t="shared" si="9"/>
        <v>2766278</v>
      </c>
      <c r="F93" s="43">
        <f t="shared" si="9"/>
        <v>1850000</v>
      </c>
      <c r="G93" s="41">
        <f t="shared" si="9"/>
        <v>1968000</v>
      </c>
      <c r="H93" s="42">
        <f t="shared" si="9"/>
        <v>1968000</v>
      </c>
      <c r="I93" s="44">
        <f t="shared" si="9"/>
        <v>1696805</v>
      </c>
      <c r="J93" s="45">
        <f t="shared" si="9"/>
        <v>2204632</v>
      </c>
      <c r="K93" s="41">
        <f t="shared" si="9"/>
        <v>2306045</v>
      </c>
      <c r="L93" s="42">
        <f t="shared" si="9"/>
        <v>2412124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21868308</v>
      </c>
      <c r="D96" s="35">
        <v>27772377</v>
      </c>
      <c r="E96" s="36">
        <v>38495303</v>
      </c>
      <c r="F96" s="48">
        <v>59341887</v>
      </c>
      <c r="G96" s="35">
        <v>61865510</v>
      </c>
      <c r="H96" s="52">
        <v>61865510</v>
      </c>
      <c r="I96" s="38">
        <v>47098542</v>
      </c>
      <c r="J96" s="37">
        <v>56757909</v>
      </c>
      <c r="K96" s="35">
        <v>59641540</v>
      </c>
      <c r="L96" s="36">
        <v>62413856</v>
      </c>
    </row>
    <row r="97" spans="1:12" x14ac:dyDescent="0.25">
      <c r="A97" s="55" t="s">
        <v>87</v>
      </c>
      <c r="B97" s="20" t="s">
        <v>19</v>
      </c>
      <c r="C97" s="35">
        <v>16862741</v>
      </c>
      <c r="D97" s="35">
        <v>23417365</v>
      </c>
      <c r="E97" s="36">
        <v>28657559</v>
      </c>
      <c r="F97" s="48">
        <v>37000000</v>
      </c>
      <c r="G97" s="35">
        <v>41618000</v>
      </c>
      <c r="H97" s="52">
        <v>41618000</v>
      </c>
      <c r="I97" s="38">
        <v>41497452</v>
      </c>
      <c r="J97" s="37">
        <v>35018400</v>
      </c>
      <c r="K97" s="35">
        <v>33846707</v>
      </c>
      <c r="L97" s="36">
        <v>38770861</v>
      </c>
    </row>
    <row r="98" spans="1:12" x14ac:dyDescent="0.25">
      <c r="A98" s="55" t="s">
        <v>88</v>
      </c>
      <c r="B98" s="20" t="s">
        <v>19</v>
      </c>
      <c r="C98" s="35">
        <v>19430125</v>
      </c>
      <c r="D98" s="35">
        <v>32276206</v>
      </c>
      <c r="E98" s="36">
        <v>120137083</v>
      </c>
      <c r="F98" s="48">
        <v>121703165</v>
      </c>
      <c r="G98" s="35">
        <v>152383294</v>
      </c>
      <c r="H98" s="52">
        <v>152383294</v>
      </c>
      <c r="I98" s="38">
        <v>141757674</v>
      </c>
      <c r="J98" s="37">
        <v>69300866</v>
      </c>
      <c r="K98" s="35">
        <v>76774689</v>
      </c>
      <c r="L98" s="36">
        <v>82793927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58161174</v>
      </c>
      <c r="D127" s="41">
        <f t="shared" ref="D127:L127" si="10">SUM(D96:D98)</f>
        <v>83465948</v>
      </c>
      <c r="E127" s="42">
        <f t="shared" si="10"/>
        <v>187289945</v>
      </c>
      <c r="F127" s="43">
        <f t="shared" si="10"/>
        <v>218045052</v>
      </c>
      <c r="G127" s="41">
        <f t="shared" si="10"/>
        <v>255866804</v>
      </c>
      <c r="H127" s="42">
        <f t="shared" si="10"/>
        <v>255866804</v>
      </c>
      <c r="I127" s="44">
        <f t="shared" si="10"/>
        <v>230353668</v>
      </c>
      <c r="J127" s="45">
        <f t="shared" si="10"/>
        <v>161077175</v>
      </c>
      <c r="K127" s="41">
        <f t="shared" si="10"/>
        <v>170262936</v>
      </c>
      <c r="L127" s="42">
        <f t="shared" si="10"/>
        <v>183978644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-5462253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4470258</v>
      </c>
      <c r="D133" s="35">
        <v>4134084</v>
      </c>
      <c r="E133" s="36">
        <v>5094075</v>
      </c>
      <c r="F133" s="48">
        <v>5758500</v>
      </c>
      <c r="G133" s="35">
        <v>5758500</v>
      </c>
      <c r="H133" s="52">
        <v>5758500</v>
      </c>
      <c r="I133" s="38">
        <v>5580626</v>
      </c>
      <c r="J133" s="37">
        <v>6040666</v>
      </c>
      <c r="K133" s="35">
        <v>6318537</v>
      </c>
      <c r="L133" s="36">
        <v>6609190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59426453</v>
      </c>
      <c r="D136" s="35">
        <v>65889413</v>
      </c>
      <c r="E136" s="36">
        <v>83137689</v>
      </c>
      <c r="F136" s="48">
        <v>123685411</v>
      </c>
      <c r="G136" s="35">
        <v>126929871</v>
      </c>
      <c r="H136" s="52">
        <v>126929871</v>
      </c>
      <c r="I136" s="38">
        <v>100236101</v>
      </c>
      <c r="J136" s="37">
        <v>128229495</v>
      </c>
      <c r="K136" s="35">
        <v>133750197</v>
      </c>
      <c r="L136" s="36">
        <v>140020791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63896711</v>
      </c>
      <c r="D157" s="66">
        <f t="shared" ref="D157:L157" si="11">+D130+D131+D133+D136</f>
        <v>70023497</v>
      </c>
      <c r="E157" s="67">
        <f t="shared" si="11"/>
        <v>82769511</v>
      </c>
      <c r="F157" s="68">
        <f t="shared" si="11"/>
        <v>129443911</v>
      </c>
      <c r="G157" s="66">
        <f t="shared" si="11"/>
        <v>132688371</v>
      </c>
      <c r="H157" s="67">
        <f t="shared" si="11"/>
        <v>132688371</v>
      </c>
      <c r="I157" s="69">
        <f t="shared" si="11"/>
        <v>105816727</v>
      </c>
      <c r="J157" s="70">
        <f t="shared" si="11"/>
        <v>134270161</v>
      </c>
      <c r="K157" s="66">
        <f t="shared" si="11"/>
        <v>140068734</v>
      </c>
      <c r="L157" s="67">
        <f t="shared" si="11"/>
        <v>146629981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2874269</v>
      </c>
      <c r="D161" s="35">
        <v>7158512</v>
      </c>
      <c r="E161" s="36">
        <v>8303436</v>
      </c>
      <c r="F161" s="48">
        <v>14741600</v>
      </c>
      <c r="G161" s="35">
        <v>12741600</v>
      </c>
      <c r="H161" s="52">
        <v>12741600</v>
      </c>
      <c r="I161" s="38">
        <v>11452181</v>
      </c>
      <c r="J161" s="37">
        <v>14505388</v>
      </c>
      <c r="K161" s="35">
        <v>15103634</v>
      </c>
      <c r="L161" s="36">
        <v>16229402</v>
      </c>
    </row>
    <row r="162" spans="1:12" x14ac:dyDescent="0.25">
      <c r="A162" s="34" t="s">
        <v>99</v>
      </c>
      <c r="B162" s="20" t="s">
        <v>19</v>
      </c>
      <c r="C162" s="35">
        <v>19095249</v>
      </c>
      <c r="D162" s="35">
        <v>30054054</v>
      </c>
      <c r="E162" s="36">
        <v>115537228</v>
      </c>
      <c r="F162" s="48">
        <v>86195000</v>
      </c>
      <c r="G162" s="35">
        <v>117531304</v>
      </c>
      <c r="H162" s="52">
        <v>117531304</v>
      </c>
      <c r="I162" s="38">
        <v>113350407</v>
      </c>
      <c r="J162" s="37">
        <v>47691222</v>
      </c>
      <c r="K162" s="35">
        <v>59560384</v>
      </c>
      <c r="L162" s="36">
        <v>62685164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21969518</v>
      </c>
      <c r="D164" s="81">
        <f t="shared" ref="D164:L164" si="12">SUM(D160:D163)</f>
        <v>37212566</v>
      </c>
      <c r="E164" s="82">
        <f t="shared" si="12"/>
        <v>123840664</v>
      </c>
      <c r="F164" s="80">
        <f t="shared" si="12"/>
        <v>100936600</v>
      </c>
      <c r="G164" s="81">
        <f t="shared" si="12"/>
        <v>130272904</v>
      </c>
      <c r="H164" s="82">
        <f t="shared" si="12"/>
        <v>130272904</v>
      </c>
      <c r="I164" s="83">
        <f t="shared" si="12"/>
        <v>124802588</v>
      </c>
      <c r="J164" s="84">
        <f t="shared" si="12"/>
        <v>62196610</v>
      </c>
      <c r="K164" s="81">
        <f t="shared" si="12"/>
        <v>74664018</v>
      </c>
      <c r="L164" s="82">
        <f t="shared" si="12"/>
        <v>78914566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7751401</v>
      </c>
      <c r="D168" s="35">
        <v>12071220</v>
      </c>
      <c r="E168" s="36">
        <v>14644904</v>
      </c>
      <c r="F168" s="48">
        <v>21801060</v>
      </c>
      <c r="G168" s="35">
        <v>20301060</v>
      </c>
      <c r="H168" s="52">
        <v>20301060</v>
      </c>
      <c r="I168" s="38">
        <v>17859288</v>
      </c>
      <c r="J168" s="37">
        <v>21490406</v>
      </c>
      <c r="K168" s="35">
        <v>22389043</v>
      </c>
      <c r="L168" s="36">
        <v>23849940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7751401</v>
      </c>
      <c r="D169" s="81">
        <f t="shared" si="13"/>
        <v>12071220</v>
      </c>
      <c r="E169" s="82">
        <f t="shared" si="13"/>
        <v>14644904</v>
      </c>
      <c r="F169" s="80">
        <f t="shared" si="13"/>
        <v>21801060</v>
      </c>
      <c r="G169" s="81">
        <f t="shared" si="13"/>
        <v>20301060</v>
      </c>
      <c r="H169" s="82">
        <f t="shared" si="13"/>
        <v>20301060</v>
      </c>
      <c r="I169" s="83">
        <f t="shared" si="13"/>
        <v>17859288</v>
      </c>
      <c r="J169" s="84">
        <f t="shared" si="13"/>
        <v>21490406</v>
      </c>
      <c r="K169" s="81">
        <f t="shared" si="13"/>
        <v>22389043</v>
      </c>
      <c r="L169" s="82">
        <f t="shared" si="13"/>
        <v>23849940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123832055</v>
      </c>
      <c r="D8" s="35">
        <v>108331915</v>
      </c>
      <c r="E8" s="36">
        <v>115699945</v>
      </c>
      <c r="F8" s="37">
        <v>157559899</v>
      </c>
      <c r="G8" s="35">
        <v>195685425</v>
      </c>
      <c r="H8" s="36">
        <v>195685425</v>
      </c>
      <c r="I8" s="38">
        <v>196641846</v>
      </c>
      <c r="J8" s="37">
        <v>266922300</v>
      </c>
      <c r="K8" s="35">
        <v>279366573</v>
      </c>
      <c r="L8" s="36">
        <v>292240952</v>
      </c>
    </row>
    <row r="9" spans="1:12" ht="22.5" customHeight="1" x14ac:dyDescent="0.25">
      <c r="A9" s="39" t="s">
        <v>24</v>
      </c>
      <c r="B9" s="20" t="s">
        <v>19</v>
      </c>
      <c r="C9" s="35">
        <v>-13927599</v>
      </c>
      <c r="D9" s="35">
        <v>-3416350</v>
      </c>
      <c r="E9" s="36">
        <v>-4014366</v>
      </c>
      <c r="F9" s="37">
        <v>-3600000</v>
      </c>
      <c r="G9" s="35">
        <v>-4850424</v>
      </c>
      <c r="H9" s="36">
        <v>-4850424</v>
      </c>
      <c r="I9" s="38">
        <v>-5591446</v>
      </c>
      <c r="J9" s="37">
        <v>-41098358</v>
      </c>
      <c r="K9" s="35">
        <v>-24136498</v>
      </c>
      <c r="L9" s="36">
        <v>-5561644</v>
      </c>
    </row>
    <row r="10" spans="1:12" x14ac:dyDescent="0.25">
      <c r="A10" s="40" t="s">
        <v>25</v>
      </c>
      <c r="B10" s="20" t="s">
        <v>19</v>
      </c>
      <c r="C10" s="41">
        <f>C8+C9</f>
        <v>109904456</v>
      </c>
      <c r="D10" s="41">
        <f t="shared" ref="D10:L10" si="0">D8+D9</f>
        <v>104915565</v>
      </c>
      <c r="E10" s="42">
        <f t="shared" si="0"/>
        <v>111685579</v>
      </c>
      <c r="F10" s="43">
        <f t="shared" si="0"/>
        <v>153959899</v>
      </c>
      <c r="G10" s="41">
        <f t="shared" si="0"/>
        <v>190835001</v>
      </c>
      <c r="H10" s="42">
        <f t="shared" si="0"/>
        <v>190835001</v>
      </c>
      <c r="I10" s="44">
        <f t="shared" si="0"/>
        <v>191050400</v>
      </c>
      <c r="J10" s="45">
        <f t="shared" si="0"/>
        <v>225823942</v>
      </c>
      <c r="K10" s="41">
        <f t="shared" si="0"/>
        <v>255230075</v>
      </c>
      <c r="L10" s="42">
        <f t="shared" si="0"/>
        <v>286679308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2000000</v>
      </c>
      <c r="K14" s="35">
        <v>2098000</v>
      </c>
      <c r="L14" s="36">
        <v>2196606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2000000</v>
      </c>
      <c r="K17" s="41">
        <f t="shared" si="1"/>
        <v>2098000</v>
      </c>
      <c r="L17" s="42">
        <f t="shared" si="1"/>
        <v>2196606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22881023</v>
      </c>
      <c r="D32" s="35">
        <v>21119904</v>
      </c>
      <c r="E32" s="36">
        <v>20781010</v>
      </c>
      <c r="F32" s="48">
        <v>19200000</v>
      </c>
      <c r="G32" s="35">
        <v>27595140</v>
      </c>
      <c r="H32" s="52">
        <v>27595140</v>
      </c>
      <c r="I32" s="38">
        <v>27863128</v>
      </c>
      <c r="J32" s="37">
        <v>28947302</v>
      </c>
      <c r="K32" s="35">
        <v>30278878</v>
      </c>
      <c r="L32" s="36">
        <v>31641427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-2400</v>
      </c>
      <c r="E35" s="36">
        <v>1915521</v>
      </c>
      <c r="F35" s="48">
        <v>0</v>
      </c>
      <c r="G35" s="35">
        <v>0</v>
      </c>
      <c r="H35" s="52">
        <v>0</v>
      </c>
      <c r="I35" s="38">
        <v>-940683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22881023</v>
      </c>
      <c r="D36" s="41">
        <f t="shared" ref="D36:L36" si="4">D32+D33+D34+D35</f>
        <v>21117504</v>
      </c>
      <c r="E36" s="42">
        <f t="shared" si="4"/>
        <v>22696531</v>
      </c>
      <c r="F36" s="43">
        <f t="shared" si="4"/>
        <v>19200000</v>
      </c>
      <c r="G36" s="41">
        <f t="shared" si="4"/>
        <v>27595140</v>
      </c>
      <c r="H36" s="42">
        <f t="shared" si="4"/>
        <v>27595140</v>
      </c>
      <c r="I36" s="44">
        <f t="shared" si="4"/>
        <v>26922445</v>
      </c>
      <c r="J36" s="45">
        <f t="shared" si="4"/>
        <v>28947302</v>
      </c>
      <c r="K36" s="41">
        <f t="shared" si="4"/>
        <v>30278878</v>
      </c>
      <c r="L36" s="42">
        <f t="shared" si="4"/>
        <v>31641427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114751533</v>
      </c>
      <c r="D53" s="35">
        <v>116797389</v>
      </c>
      <c r="E53" s="36">
        <v>125573298</v>
      </c>
      <c r="F53" s="48">
        <v>142606495</v>
      </c>
      <c r="G53" s="35">
        <v>143856917</v>
      </c>
      <c r="H53" s="52">
        <v>143856917</v>
      </c>
      <c r="I53" s="38">
        <v>142203659</v>
      </c>
      <c r="J53" s="37">
        <v>151210487</v>
      </c>
      <c r="K53" s="35">
        <v>159090873</v>
      </c>
      <c r="L53" s="36">
        <v>168085720</v>
      </c>
    </row>
    <row r="54" spans="1:12" x14ac:dyDescent="0.25">
      <c r="A54" s="34" t="s">
        <v>52</v>
      </c>
      <c r="B54" s="20" t="s">
        <v>19</v>
      </c>
      <c r="C54" s="35">
        <v>22414493</v>
      </c>
      <c r="D54" s="35">
        <v>22319627</v>
      </c>
      <c r="E54" s="36">
        <v>23349838</v>
      </c>
      <c r="F54" s="48">
        <v>29667907</v>
      </c>
      <c r="G54" s="35">
        <v>27778148</v>
      </c>
      <c r="H54" s="52">
        <v>27778148</v>
      </c>
      <c r="I54" s="38">
        <v>25263657</v>
      </c>
      <c r="J54" s="37">
        <v>31005663</v>
      </c>
      <c r="K54" s="35">
        <v>32741979</v>
      </c>
      <c r="L54" s="36">
        <v>34542787</v>
      </c>
    </row>
    <row r="55" spans="1:12" x14ac:dyDescent="0.25">
      <c r="A55" s="34" t="s">
        <v>53</v>
      </c>
      <c r="B55" s="20" t="s">
        <v>19</v>
      </c>
      <c r="C55" s="35">
        <v>9168800</v>
      </c>
      <c r="D55" s="35">
        <v>9592512</v>
      </c>
      <c r="E55" s="36">
        <v>9841413</v>
      </c>
      <c r="F55" s="48">
        <v>12701214</v>
      </c>
      <c r="G55" s="35">
        <v>11820230</v>
      </c>
      <c r="H55" s="52">
        <v>11820230</v>
      </c>
      <c r="I55" s="38">
        <v>10787504</v>
      </c>
      <c r="J55" s="37">
        <v>13397132</v>
      </c>
      <c r="K55" s="35">
        <v>14147368</v>
      </c>
      <c r="L55" s="36">
        <v>14925478</v>
      </c>
    </row>
    <row r="56" spans="1:12" x14ac:dyDescent="0.25">
      <c r="A56" s="34" t="s">
        <v>54</v>
      </c>
      <c r="B56" s="20" t="s">
        <v>19</v>
      </c>
      <c r="C56" s="35">
        <v>4341782</v>
      </c>
      <c r="D56" s="35">
        <v>7166244</v>
      </c>
      <c r="E56" s="36">
        <v>8357850</v>
      </c>
      <c r="F56" s="48">
        <v>7750683</v>
      </c>
      <c r="G56" s="35">
        <v>11314383</v>
      </c>
      <c r="H56" s="52">
        <v>11314383</v>
      </c>
      <c r="I56" s="38">
        <v>11210037</v>
      </c>
      <c r="J56" s="37">
        <v>10249147</v>
      </c>
      <c r="K56" s="35">
        <v>10823101</v>
      </c>
      <c r="L56" s="36">
        <v>11418370</v>
      </c>
    </row>
    <row r="57" spans="1:12" x14ac:dyDescent="0.25">
      <c r="A57" s="34" t="s">
        <v>55</v>
      </c>
      <c r="B57" s="20" t="s">
        <v>19</v>
      </c>
      <c r="C57" s="35">
        <v>8774286</v>
      </c>
      <c r="D57" s="35">
        <v>8954338</v>
      </c>
      <c r="E57" s="36">
        <v>8376079</v>
      </c>
      <c r="F57" s="48">
        <v>13210457</v>
      </c>
      <c r="G57" s="35">
        <v>11460966</v>
      </c>
      <c r="H57" s="52">
        <v>11460966</v>
      </c>
      <c r="I57" s="38">
        <v>9037069</v>
      </c>
      <c r="J57" s="37">
        <v>14856575</v>
      </c>
      <c r="K57" s="35">
        <v>15688542</v>
      </c>
      <c r="L57" s="36">
        <v>16551412</v>
      </c>
    </row>
    <row r="58" spans="1:12" x14ac:dyDescent="0.25">
      <c r="A58" s="34" t="s">
        <v>56</v>
      </c>
      <c r="B58" s="20" t="s">
        <v>19</v>
      </c>
      <c r="C58" s="35">
        <v>18683951</v>
      </c>
      <c r="D58" s="35">
        <v>20823643</v>
      </c>
      <c r="E58" s="36">
        <v>32764762</v>
      </c>
      <c r="F58" s="48">
        <v>29524762</v>
      </c>
      <c r="G58" s="35">
        <v>37140935</v>
      </c>
      <c r="H58" s="52">
        <v>37140935</v>
      </c>
      <c r="I58" s="38">
        <v>36726512</v>
      </c>
      <c r="J58" s="37">
        <v>34624203</v>
      </c>
      <c r="K58" s="35">
        <v>36563152</v>
      </c>
      <c r="L58" s="36">
        <v>38574130</v>
      </c>
    </row>
    <row r="59" spans="1:12" x14ac:dyDescent="0.25">
      <c r="A59" s="34" t="s">
        <v>57</v>
      </c>
      <c r="B59" s="20" t="s">
        <v>19</v>
      </c>
      <c r="C59" s="35">
        <v>2236258</v>
      </c>
      <c r="D59" s="35">
        <v>2365812</v>
      </c>
      <c r="E59" s="36">
        <v>2445331</v>
      </c>
      <c r="F59" s="48">
        <v>3378650</v>
      </c>
      <c r="G59" s="35">
        <v>3330938</v>
      </c>
      <c r="H59" s="52">
        <v>3330938</v>
      </c>
      <c r="I59" s="38">
        <v>2686429</v>
      </c>
      <c r="J59" s="37">
        <v>3833442</v>
      </c>
      <c r="K59" s="35">
        <v>4048114</v>
      </c>
      <c r="L59" s="36">
        <v>4270762</v>
      </c>
    </row>
    <row r="60" spans="1:12" x14ac:dyDescent="0.25">
      <c r="A60" s="34" t="s">
        <v>58</v>
      </c>
      <c r="B60" s="20" t="s">
        <v>19</v>
      </c>
      <c r="C60" s="35">
        <v>2090590</v>
      </c>
      <c r="D60" s="35">
        <v>2143638</v>
      </c>
      <c r="E60" s="36">
        <v>1957704</v>
      </c>
      <c r="F60" s="48">
        <v>3145232</v>
      </c>
      <c r="G60" s="35">
        <v>3016971</v>
      </c>
      <c r="H60" s="52">
        <v>3016971</v>
      </c>
      <c r="I60" s="38">
        <v>2592349</v>
      </c>
      <c r="J60" s="37">
        <v>4237648</v>
      </c>
      <c r="K60" s="35">
        <v>4474957</v>
      </c>
      <c r="L60" s="36">
        <v>4721078</v>
      </c>
    </row>
    <row r="61" spans="1:12" x14ac:dyDescent="0.25">
      <c r="A61" s="34" t="s">
        <v>59</v>
      </c>
      <c r="B61" s="20" t="s">
        <v>19</v>
      </c>
      <c r="C61" s="35">
        <v>1213404</v>
      </c>
      <c r="D61" s="35">
        <v>1154587</v>
      </c>
      <c r="E61" s="36">
        <v>1236431</v>
      </c>
      <c r="F61" s="48">
        <v>1685701</v>
      </c>
      <c r="G61" s="35">
        <v>1459676</v>
      </c>
      <c r="H61" s="52">
        <v>1459676</v>
      </c>
      <c r="I61" s="38">
        <v>1122190</v>
      </c>
      <c r="J61" s="37">
        <v>1907679</v>
      </c>
      <c r="K61" s="35">
        <v>2015667</v>
      </c>
      <c r="L61" s="36">
        <v>2126528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264736</v>
      </c>
      <c r="F62" s="48">
        <v>682092</v>
      </c>
      <c r="G62" s="35">
        <v>682092</v>
      </c>
      <c r="H62" s="52">
        <v>682092</v>
      </c>
      <c r="I62" s="38">
        <v>442094</v>
      </c>
      <c r="J62" s="37">
        <v>722335</v>
      </c>
      <c r="K62" s="35">
        <v>762786</v>
      </c>
      <c r="L62" s="36">
        <v>804739</v>
      </c>
    </row>
    <row r="63" spans="1:12" x14ac:dyDescent="0.25">
      <c r="A63" s="34" t="s">
        <v>61</v>
      </c>
      <c r="B63" s="20" t="s">
        <v>19</v>
      </c>
      <c r="C63" s="35">
        <v>1145129</v>
      </c>
      <c r="D63" s="35">
        <v>1415031</v>
      </c>
      <c r="E63" s="36">
        <v>1760058</v>
      </c>
      <c r="F63" s="48">
        <v>2228251</v>
      </c>
      <c r="G63" s="35">
        <v>1841299</v>
      </c>
      <c r="H63" s="52">
        <v>1841299</v>
      </c>
      <c r="I63" s="38">
        <v>1526087</v>
      </c>
      <c r="J63" s="37">
        <v>2603238</v>
      </c>
      <c r="K63" s="35">
        <v>2749020</v>
      </c>
      <c r="L63" s="36">
        <v>2900216</v>
      </c>
    </row>
    <row r="64" spans="1:12" x14ac:dyDescent="0.25">
      <c r="A64" s="34" t="s">
        <v>62</v>
      </c>
      <c r="B64" s="20" t="s">
        <v>63</v>
      </c>
      <c r="C64" s="35">
        <v>8488414</v>
      </c>
      <c r="D64" s="35">
        <v>6165265</v>
      </c>
      <c r="E64" s="36">
        <v>-2066384</v>
      </c>
      <c r="F64" s="48">
        <v>1452502</v>
      </c>
      <c r="G64" s="35">
        <v>503465</v>
      </c>
      <c r="H64" s="52">
        <v>503465</v>
      </c>
      <c r="I64" s="38">
        <v>299970</v>
      </c>
      <c r="J64" s="37">
        <v>1538199</v>
      </c>
      <c r="K64" s="35">
        <v>1624337</v>
      </c>
      <c r="L64" s="36">
        <v>1713678</v>
      </c>
    </row>
    <row r="65" spans="1:12" x14ac:dyDescent="0.25">
      <c r="A65" s="34" t="s">
        <v>64</v>
      </c>
      <c r="B65" s="20" t="s">
        <v>19</v>
      </c>
      <c r="C65" s="35">
        <v>7373</v>
      </c>
      <c r="D65" s="35">
        <v>6896</v>
      </c>
      <c r="E65" s="36">
        <v>127406</v>
      </c>
      <c r="F65" s="48">
        <v>19180</v>
      </c>
      <c r="G65" s="35">
        <v>58411</v>
      </c>
      <c r="H65" s="52">
        <v>58411</v>
      </c>
      <c r="I65" s="38">
        <v>54324</v>
      </c>
      <c r="J65" s="37">
        <v>23863</v>
      </c>
      <c r="K65" s="35">
        <v>25201</v>
      </c>
      <c r="L65" s="36">
        <v>26585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523091</v>
      </c>
      <c r="D67" s="35">
        <v>167101</v>
      </c>
      <c r="E67" s="36">
        <v>799374</v>
      </c>
      <c r="F67" s="48">
        <v>516807</v>
      </c>
      <c r="G67" s="35">
        <v>1101750</v>
      </c>
      <c r="H67" s="52">
        <v>1101750</v>
      </c>
      <c r="I67" s="38">
        <v>978118</v>
      </c>
      <c r="J67" s="37">
        <v>981037</v>
      </c>
      <c r="K67" s="35">
        <v>1035975</v>
      </c>
      <c r="L67" s="36">
        <v>1092954</v>
      </c>
    </row>
    <row r="68" spans="1:12" x14ac:dyDescent="0.25">
      <c r="A68" s="34" t="s">
        <v>67</v>
      </c>
      <c r="B68" s="20" t="s">
        <v>19</v>
      </c>
      <c r="C68" s="35">
        <v>38906</v>
      </c>
      <c r="D68" s="35">
        <v>6484</v>
      </c>
      <c r="E68" s="36">
        <v>0</v>
      </c>
      <c r="F68" s="48">
        <v>51951</v>
      </c>
      <c r="G68" s="35">
        <v>0</v>
      </c>
      <c r="H68" s="52">
        <v>0</v>
      </c>
      <c r="I68" s="38">
        <v>0</v>
      </c>
      <c r="J68" s="37">
        <v>55016</v>
      </c>
      <c r="K68" s="35">
        <v>58097</v>
      </c>
      <c r="L68" s="36">
        <v>61292</v>
      </c>
    </row>
    <row r="69" spans="1:12" x14ac:dyDescent="0.25">
      <c r="A69" s="57" t="s">
        <v>68</v>
      </c>
      <c r="B69" s="20" t="s">
        <v>69</v>
      </c>
      <c r="C69" s="41">
        <f>SUM(C53:C68)</f>
        <v>193878010</v>
      </c>
      <c r="D69" s="41">
        <f t="shared" ref="D69:L69" si="5">SUM(D53:D68)</f>
        <v>199078567</v>
      </c>
      <c r="E69" s="42">
        <f t="shared" si="5"/>
        <v>214787896</v>
      </c>
      <c r="F69" s="43">
        <f t="shared" si="5"/>
        <v>248621884</v>
      </c>
      <c r="G69" s="41">
        <f t="shared" si="5"/>
        <v>255366181</v>
      </c>
      <c r="H69" s="42">
        <f t="shared" si="5"/>
        <v>255366181</v>
      </c>
      <c r="I69" s="44">
        <f t="shared" si="5"/>
        <v>244929999</v>
      </c>
      <c r="J69" s="45">
        <f t="shared" si="5"/>
        <v>271245664</v>
      </c>
      <c r="K69" s="41">
        <f t="shared" si="5"/>
        <v>285849169</v>
      </c>
      <c r="L69" s="42">
        <f t="shared" si="5"/>
        <v>301815729</v>
      </c>
    </row>
    <row r="70" spans="1:12" x14ac:dyDescent="0.25">
      <c r="A70" s="58" t="s">
        <v>70</v>
      </c>
      <c r="B70" s="20" t="s">
        <v>19</v>
      </c>
      <c r="C70" s="35">
        <v>206164</v>
      </c>
      <c r="D70" s="35">
        <v>33784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194084174</v>
      </c>
      <c r="D71" s="41">
        <f t="shared" ref="D71:L71" si="6">D69+D70</f>
        <v>199112351</v>
      </c>
      <c r="E71" s="42">
        <f t="shared" si="6"/>
        <v>214787896</v>
      </c>
      <c r="F71" s="43">
        <f t="shared" si="6"/>
        <v>248621884</v>
      </c>
      <c r="G71" s="41">
        <f t="shared" si="6"/>
        <v>255366181</v>
      </c>
      <c r="H71" s="42">
        <f t="shared" si="6"/>
        <v>255366181</v>
      </c>
      <c r="I71" s="44">
        <f t="shared" si="6"/>
        <v>244929999</v>
      </c>
      <c r="J71" s="45">
        <f t="shared" si="6"/>
        <v>271245664</v>
      </c>
      <c r="K71" s="41">
        <f t="shared" si="6"/>
        <v>285849169</v>
      </c>
      <c r="L71" s="42">
        <f t="shared" si="6"/>
        <v>301815729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102138694</v>
      </c>
      <c r="D79" s="35">
        <v>86249638</v>
      </c>
      <c r="E79" s="36">
        <v>75493280</v>
      </c>
      <c r="F79" s="48">
        <v>96524127</v>
      </c>
      <c r="G79" s="35">
        <v>81054590</v>
      </c>
      <c r="H79" s="52">
        <v>81054590</v>
      </c>
      <c r="I79" s="38">
        <v>40097618</v>
      </c>
      <c r="J79" s="37">
        <v>83540889</v>
      </c>
      <c r="K79" s="35">
        <v>87383768</v>
      </c>
      <c r="L79" s="36">
        <v>91316040</v>
      </c>
    </row>
    <row r="80" spans="1:12" x14ac:dyDescent="0.25">
      <c r="A80" s="34" t="s">
        <v>75</v>
      </c>
      <c r="B80" s="20" t="s">
        <v>19</v>
      </c>
      <c r="C80" s="35">
        <v>38352</v>
      </c>
      <c r="D80" s="35">
        <v>59254</v>
      </c>
      <c r="E80" s="36">
        <v>86677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35355780</v>
      </c>
      <c r="D81" s="35">
        <v>1283307</v>
      </c>
      <c r="E81" s="36">
        <v>-503650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137532826</v>
      </c>
      <c r="D83" s="41">
        <f t="shared" ref="D83:L83" si="7">SUM(D79:D81)</f>
        <v>87592199</v>
      </c>
      <c r="E83" s="42">
        <f t="shared" si="7"/>
        <v>75076307</v>
      </c>
      <c r="F83" s="43">
        <f t="shared" si="7"/>
        <v>96524127</v>
      </c>
      <c r="G83" s="41">
        <f t="shared" si="7"/>
        <v>81054590</v>
      </c>
      <c r="H83" s="42">
        <f t="shared" si="7"/>
        <v>81054590</v>
      </c>
      <c r="I83" s="44">
        <f t="shared" si="7"/>
        <v>40097618</v>
      </c>
      <c r="J83" s="45">
        <f t="shared" si="7"/>
        <v>83540889</v>
      </c>
      <c r="K83" s="41">
        <f t="shared" si="7"/>
        <v>87383768</v>
      </c>
      <c r="L83" s="42">
        <f t="shared" si="7"/>
        <v>91316040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848305</v>
      </c>
      <c r="D91" s="35">
        <v>1228512</v>
      </c>
      <c r="E91" s="36">
        <v>944138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82800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848305</v>
      </c>
      <c r="D93" s="41">
        <f t="shared" ref="D93:L93" si="9">SUM(D91:D92)</f>
        <v>1311312</v>
      </c>
      <c r="E93" s="42">
        <f t="shared" si="9"/>
        <v>944138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82226828</v>
      </c>
      <c r="D96" s="35">
        <v>97341480</v>
      </c>
      <c r="E96" s="36">
        <v>109141550</v>
      </c>
      <c r="F96" s="48">
        <v>114606033</v>
      </c>
      <c r="G96" s="35">
        <v>177812200</v>
      </c>
      <c r="H96" s="52">
        <v>177812200</v>
      </c>
      <c r="I96" s="38">
        <v>162645404</v>
      </c>
      <c r="J96" s="37">
        <v>115717231</v>
      </c>
      <c r="K96" s="35">
        <v>119218092</v>
      </c>
      <c r="L96" s="36">
        <v>124582904</v>
      </c>
    </row>
    <row r="97" spans="1:12" x14ac:dyDescent="0.25">
      <c r="A97" s="55" t="s">
        <v>87</v>
      </c>
      <c r="B97" s="20" t="s">
        <v>19</v>
      </c>
      <c r="C97" s="35">
        <v>57966572</v>
      </c>
      <c r="D97" s="35">
        <v>97089315</v>
      </c>
      <c r="E97" s="36">
        <v>140364151</v>
      </c>
      <c r="F97" s="48">
        <v>108241568</v>
      </c>
      <c r="G97" s="35">
        <v>172934355</v>
      </c>
      <c r="H97" s="52">
        <v>172934355</v>
      </c>
      <c r="I97" s="38">
        <v>139989351</v>
      </c>
      <c r="J97" s="37">
        <v>209174050</v>
      </c>
      <c r="K97" s="35">
        <v>161151403</v>
      </c>
      <c r="L97" s="36">
        <v>151716476</v>
      </c>
    </row>
    <row r="98" spans="1:12" x14ac:dyDescent="0.25">
      <c r="A98" s="55" t="s">
        <v>88</v>
      </c>
      <c r="B98" s="20" t="s">
        <v>19</v>
      </c>
      <c r="C98" s="35">
        <v>31472943</v>
      </c>
      <c r="D98" s="35">
        <v>54531726</v>
      </c>
      <c r="E98" s="36">
        <v>55684506</v>
      </c>
      <c r="F98" s="48">
        <v>58847184</v>
      </c>
      <c r="G98" s="35">
        <v>71190260</v>
      </c>
      <c r="H98" s="52">
        <v>71190260</v>
      </c>
      <c r="I98" s="38">
        <v>50212087</v>
      </c>
      <c r="J98" s="37">
        <v>83899023</v>
      </c>
      <c r="K98" s="35">
        <v>86462163</v>
      </c>
      <c r="L98" s="36">
        <v>90516098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171666343</v>
      </c>
      <c r="D127" s="41">
        <f t="shared" ref="D127:L127" si="10">SUM(D96:D98)</f>
        <v>248962521</v>
      </c>
      <c r="E127" s="42">
        <f t="shared" si="10"/>
        <v>305190207</v>
      </c>
      <c r="F127" s="43">
        <f t="shared" si="10"/>
        <v>281694785</v>
      </c>
      <c r="G127" s="41">
        <f t="shared" si="10"/>
        <v>421936815</v>
      </c>
      <c r="H127" s="42">
        <f t="shared" si="10"/>
        <v>421936815</v>
      </c>
      <c r="I127" s="44">
        <f t="shared" si="10"/>
        <v>352846842</v>
      </c>
      <c r="J127" s="45">
        <f t="shared" si="10"/>
        <v>408790304</v>
      </c>
      <c r="K127" s="41">
        <f t="shared" si="10"/>
        <v>366831658</v>
      </c>
      <c r="L127" s="42">
        <f t="shared" si="10"/>
        <v>366815478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6671170</v>
      </c>
      <c r="D133" s="35">
        <v>7383039</v>
      </c>
      <c r="E133" s="36">
        <v>7552495</v>
      </c>
      <c r="F133" s="48">
        <v>7500000</v>
      </c>
      <c r="G133" s="35">
        <v>7400000</v>
      </c>
      <c r="H133" s="52">
        <v>7400000</v>
      </c>
      <c r="I133" s="38">
        <v>7316581</v>
      </c>
      <c r="J133" s="37">
        <v>9000000</v>
      </c>
      <c r="K133" s="35">
        <v>9414000</v>
      </c>
      <c r="L133" s="36">
        <v>9837630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66410945</v>
      </c>
      <c r="D136" s="35">
        <v>101086029</v>
      </c>
      <c r="E136" s="36">
        <v>108673783</v>
      </c>
      <c r="F136" s="48">
        <v>114693652</v>
      </c>
      <c r="G136" s="35">
        <v>154219515</v>
      </c>
      <c r="H136" s="52">
        <v>154219515</v>
      </c>
      <c r="I136" s="38">
        <v>120176135</v>
      </c>
      <c r="J136" s="37">
        <v>138626972</v>
      </c>
      <c r="K136" s="35">
        <v>143856213</v>
      </c>
      <c r="L136" s="36">
        <v>149619635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73082115</v>
      </c>
      <c r="D157" s="66">
        <f t="shared" ref="D157:L157" si="11">+D130+D131+D133+D136</f>
        <v>108469068</v>
      </c>
      <c r="E157" s="67">
        <f t="shared" si="11"/>
        <v>116226278</v>
      </c>
      <c r="F157" s="68">
        <f t="shared" si="11"/>
        <v>122193652</v>
      </c>
      <c r="G157" s="66">
        <f t="shared" si="11"/>
        <v>161619515</v>
      </c>
      <c r="H157" s="67">
        <f t="shared" si="11"/>
        <v>161619515</v>
      </c>
      <c r="I157" s="69">
        <f t="shared" si="11"/>
        <v>127492716</v>
      </c>
      <c r="J157" s="70">
        <f t="shared" si="11"/>
        <v>147626972</v>
      </c>
      <c r="K157" s="66">
        <f t="shared" si="11"/>
        <v>153270213</v>
      </c>
      <c r="L157" s="67">
        <f t="shared" si="11"/>
        <v>159457265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205408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30255325</v>
      </c>
      <c r="D162" s="35">
        <v>50520040</v>
      </c>
      <c r="E162" s="36">
        <v>51405306</v>
      </c>
      <c r="F162" s="48">
        <v>42799360</v>
      </c>
      <c r="G162" s="35">
        <v>62203623</v>
      </c>
      <c r="H162" s="52">
        <v>62203623</v>
      </c>
      <c r="I162" s="38">
        <v>44932663</v>
      </c>
      <c r="J162" s="37">
        <v>76989092</v>
      </c>
      <c r="K162" s="35">
        <v>80524588</v>
      </c>
      <c r="L162" s="36">
        <v>83946313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30460733</v>
      </c>
      <c r="D164" s="81">
        <f t="shared" ref="D164:L164" si="12">SUM(D160:D163)</f>
        <v>50520040</v>
      </c>
      <c r="E164" s="82">
        <f t="shared" si="12"/>
        <v>51405306</v>
      </c>
      <c r="F164" s="80">
        <f t="shared" si="12"/>
        <v>42799360</v>
      </c>
      <c r="G164" s="81">
        <f t="shared" si="12"/>
        <v>62203623</v>
      </c>
      <c r="H164" s="82">
        <f t="shared" si="12"/>
        <v>62203623</v>
      </c>
      <c r="I164" s="83">
        <f t="shared" si="12"/>
        <v>44932663</v>
      </c>
      <c r="J164" s="84">
        <f t="shared" si="12"/>
        <v>76989092</v>
      </c>
      <c r="K164" s="81">
        <f t="shared" si="12"/>
        <v>80524588</v>
      </c>
      <c r="L164" s="82">
        <f t="shared" si="12"/>
        <v>83946313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4146600</v>
      </c>
      <c r="D168" s="35">
        <v>2172236</v>
      </c>
      <c r="E168" s="36">
        <v>5937827</v>
      </c>
      <c r="F168" s="48">
        <v>5269453</v>
      </c>
      <c r="G168" s="35">
        <v>5111684</v>
      </c>
      <c r="H168" s="52">
        <v>5111684</v>
      </c>
      <c r="I168" s="38">
        <v>4246406</v>
      </c>
      <c r="J168" s="37">
        <v>6600017</v>
      </c>
      <c r="K168" s="35">
        <v>6903618</v>
      </c>
      <c r="L168" s="36">
        <v>7215325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4146600</v>
      </c>
      <c r="D169" s="81">
        <f t="shared" si="13"/>
        <v>2172236</v>
      </c>
      <c r="E169" s="82">
        <f t="shared" si="13"/>
        <v>5937827</v>
      </c>
      <c r="F169" s="80">
        <f t="shared" si="13"/>
        <v>5269453</v>
      </c>
      <c r="G169" s="81">
        <f t="shared" si="13"/>
        <v>5111684</v>
      </c>
      <c r="H169" s="82">
        <f t="shared" si="13"/>
        <v>5111684</v>
      </c>
      <c r="I169" s="83">
        <f t="shared" si="13"/>
        <v>4246406</v>
      </c>
      <c r="J169" s="84">
        <f t="shared" si="13"/>
        <v>6600017</v>
      </c>
      <c r="K169" s="81">
        <f t="shared" si="13"/>
        <v>6903618</v>
      </c>
      <c r="L169" s="82">
        <f t="shared" si="13"/>
        <v>7215325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1286850388</v>
      </c>
      <c r="D20" s="35">
        <v>515034036</v>
      </c>
      <c r="E20" s="36">
        <v>745957083</v>
      </c>
      <c r="F20" s="37">
        <v>903773000</v>
      </c>
      <c r="G20" s="35">
        <v>759383765</v>
      </c>
      <c r="H20" s="36">
        <v>759383765</v>
      </c>
      <c r="I20" s="38">
        <v>225709999</v>
      </c>
      <c r="J20" s="37">
        <v>471951475</v>
      </c>
      <c r="K20" s="35">
        <v>495518409</v>
      </c>
      <c r="L20" s="36">
        <v>519607320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-11836620</v>
      </c>
      <c r="K21" s="35">
        <v>-14238270</v>
      </c>
      <c r="L21" s="36">
        <v>-16188294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1286850388</v>
      </c>
      <c r="D23" s="41">
        <f t="shared" ref="D23:L23" si="2">D20+D21+D22</f>
        <v>515034036</v>
      </c>
      <c r="E23" s="42">
        <f t="shared" si="2"/>
        <v>745957083</v>
      </c>
      <c r="F23" s="43">
        <f t="shared" si="2"/>
        <v>903773000</v>
      </c>
      <c r="G23" s="41">
        <f t="shared" si="2"/>
        <v>759383765</v>
      </c>
      <c r="H23" s="42">
        <f t="shared" si="2"/>
        <v>759383765</v>
      </c>
      <c r="I23" s="44">
        <f t="shared" si="2"/>
        <v>225709999</v>
      </c>
      <c r="J23" s="45">
        <f t="shared" si="2"/>
        <v>460114855</v>
      </c>
      <c r="K23" s="41">
        <f t="shared" si="2"/>
        <v>481280139</v>
      </c>
      <c r="L23" s="42">
        <f t="shared" si="2"/>
        <v>503419026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33019</v>
      </c>
      <c r="D26" s="35">
        <v>44028</v>
      </c>
      <c r="E26" s="36">
        <v>25226</v>
      </c>
      <c r="F26" s="48">
        <v>27430813</v>
      </c>
      <c r="G26" s="35">
        <v>7023</v>
      </c>
      <c r="H26" s="52">
        <v>7023</v>
      </c>
      <c r="I26" s="38">
        <v>17735</v>
      </c>
      <c r="J26" s="37">
        <v>11998</v>
      </c>
      <c r="K26" s="35">
        <v>12550</v>
      </c>
      <c r="L26" s="36">
        <v>13128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33019</v>
      </c>
      <c r="D29" s="41">
        <f t="shared" ref="D29:L29" si="3">D26+D27+D28</f>
        <v>44028</v>
      </c>
      <c r="E29" s="42">
        <f t="shared" si="3"/>
        <v>25226</v>
      </c>
      <c r="F29" s="43">
        <f t="shared" si="3"/>
        <v>27430813</v>
      </c>
      <c r="G29" s="41">
        <f t="shared" si="3"/>
        <v>7023</v>
      </c>
      <c r="H29" s="42">
        <f t="shared" si="3"/>
        <v>7023</v>
      </c>
      <c r="I29" s="44">
        <f t="shared" si="3"/>
        <v>17735</v>
      </c>
      <c r="J29" s="45">
        <f t="shared" si="3"/>
        <v>11998</v>
      </c>
      <c r="K29" s="41">
        <f t="shared" si="3"/>
        <v>12550</v>
      </c>
      <c r="L29" s="42">
        <f t="shared" si="3"/>
        <v>13128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283195</v>
      </c>
      <c r="F32" s="48">
        <v>148000</v>
      </c>
      <c r="G32" s="35">
        <v>372520</v>
      </c>
      <c r="H32" s="52">
        <v>372520</v>
      </c>
      <c r="I32" s="38">
        <v>357529</v>
      </c>
      <c r="J32" s="37">
        <v>486005</v>
      </c>
      <c r="K32" s="35">
        <v>508361</v>
      </c>
      <c r="L32" s="36">
        <v>531745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283195</v>
      </c>
      <c r="F36" s="43">
        <f t="shared" si="4"/>
        <v>148000</v>
      </c>
      <c r="G36" s="41">
        <f t="shared" si="4"/>
        <v>372520</v>
      </c>
      <c r="H36" s="42">
        <f t="shared" si="4"/>
        <v>372520</v>
      </c>
      <c r="I36" s="44">
        <f t="shared" si="4"/>
        <v>357529</v>
      </c>
      <c r="J36" s="45">
        <f t="shared" si="4"/>
        <v>486005</v>
      </c>
      <c r="K36" s="41">
        <f t="shared" si="4"/>
        <v>508361</v>
      </c>
      <c r="L36" s="42">
        <f t="shared" si="4"/>
        <v>531745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400042552</v>
      </c>
      <c r="D53" s="35">
        <v>421972941</v>
      </c>
      <c r="E53" s="36">
        <v>435399484</v>
      </c>
      <c r="F53" s="48">
        <v>509797920</v>
      </c>
      <c r="G53" s="35">
        <v>497013525</v>
      </c>
      <c r="H53" s="52">
        <v>497013525</v>
      </c>
      <c r="I53" s="38">
        <v>471361800</v>
      </c>
      <c r="J53" s="37">
        <v>513074972</v>
      </c>
      <c r="K53" s="35">
        <v>527446325</v>
      </c>
      <c r="L53" s="36">
        <v>553017862</v>
      </c>
    </row>
    <row r="54" spans="1:12" x14ac:dyDescent="0.25">
      <c r="A54" s="34" t="s">
        <v>52</v>
      </c>
      <c r="B54" s="20" t="s">
        <v>19</v>
      </c>
      <c r="C54" s="35">
        <v>74302379</v>
      </c>
      <c r="D54" s="35">
        <v>74543682</v>
      </c>
      <c r="E54" s="36">
        <v>78197015</v>
      </c>
      <c r="F54" s="48">
        <v>79639936</v>
      </c>
      <c r="G54" s="35">
        <v>83199816</v>
      </c>
      <c r="H54" s="52">
        <v>83199816</v>
      </c>
      <c r="I54" s="38">
        <v>85063126</v>
      </c>
      <c r="J54" s="37">
        <v>83203118</v>
      </c>
      <c r="K54" s="35">
        <v>87030465</v>
      </c>
      <c r="L54" s="36">
        <v>91033861</v>
      </c>
    </row>
    <row r="55" spans="1:12" x14ac:dyDescent="0.25">
      <c r="A55" s="34" t="s">
        <v>53</v>
      </c>
      <c r="B55" s="20" t="s">
        <v>19</v>
      </c>
      <c r="C55" s="35">
        <v>17528263</v>
      </c>
      <c r="D55" s="35">
        <v>18878010</v>
      </c>
      <c r="E55" s="36">
        <v>19914158</v>
      </c>
      <c r="F55" s="48">
        <v>23545506</v>
      </c>
      <c r="G55" s="35">
        <v>23836866</v>
      </c>
      <c r="H55" s="52">
        <v>23836866</v>
      </c>
      <c r="I55" s="38">
        <v>24928948</v>
      </c>
      <c r="J55" s="37">
        <v>24957783</v>
      </c>
      <c r="K55" s="35">
        <v>26105842</v>
      </c>
      <c r="L55" s="36">
        <v>27306714</v>
      </c>
    </row>
    <row r="56" spans="1:12" x14ac:dyDescent="0.25">
      <c r="A56" s="34" t="s">
        <v>54</v>
      </c>
      <c r="B56" s="20" t="s">
        <v>19</v>
      </c>
      <c r="C56" s="35">
        <v>64121130</v>
      </c>
      <c r="D56" s="35">
        <v>72323210</v>
      </c>
      <c r="E56" s="36">
        <v>78138415</v>
      </c>
      <c r="F56" s="48">
        <v>68777399</v>
      </c>
      <c r="G56" s="35">
        <v>59298399</v>
      </c>
      <c r="H56" s="52">
        <v>59298399</v>
      </c>
      <c r="I56" s="38">
        <v>72152160</v>
      </c>
      <c r="J56" s="37">
        <v>94696889</v>
      </c>
      <c r="K56" s="35">
        <v>99052947</v>
      </c>
      <c r="L56" s="36">
        <v>103159382</v>
      </c>
    </row>
    <row r="57" spans="1:12" x14ac:dyDescent="0.25">
      <c r="A57" s="34" t="s">
        <v>55</v>
      </c>
      <c r="B57" s="20" t="s">
        <v>19</v>
      </c>
      <c r="C57" s="35">
        <v>32033408</v>
      </c>
      <c r="D57" s="35">
        <v>32394029</v>
      </c>
      <c r="E57" s="36">
        <v>34566394</v>
      </c>
      <c r="F57" s="48">
        <v>43093889</v>
      </c>
      <c r="G57" s="35">
        <v>23552436</v>
      </c>
      <c r="H57" s="52">
        <v>23552436</v>
      </c>
      <c r="I57" s="38">
        <v>34748781</v>
      </c>
      <c r="J57" s="37">
        <v>22901942</v>
      </c>
      <c r="K57" s="35">
        <v>23955623</v>
      </c>
      <c r="L57" s="36">
        <v>25057784</v>
      </c>
    </row>
    <row r="58" spans="1:12" x14ac:dyDescent="0.25">
      <c r="A58" s="34" t="s">
        <v>56</v>
      </c>
      <c r="B58" s="20" t="s">
        <v>19</v>
      </c>
      <c r="C58" s="35">
        <v>33778130</v>
      </c>
      <c r="D58" s="35">
        <v>34677792</v>
      </c>
      <c r="E58" s="36">
        <v>38657807</v>
      </c>
      <c r="F58" s="48">
        <v>38855749</v>
      </c>
      <c r="G58" s="35">
        <v>37708319</v>
      </c>
      <c r="H58" s="52">
        <v>37708319</v>
      </c>
      <c r="I58" s="38">
        <v>35797559</v>
      </c>
      <c r="J58" s="37">
        <v>37134875</v>
      </c>
      <c r="K58" s="35">
        <v>38843078</v>
      </c>
      <c r="L58" s="36">
        <v>40629864</v>
      </c>
    </row>
    <row r="59" spans="1:12" x14ac:dyDescent="0.25">
      <c r="A59" s="34" t="s">
        <v>57</v>
      </c>
      <c r="B59" s="20" t="s">
        <v>19</v>
      </c>
      <c r="C59" s="35">
        <v>1826501</v>
      </c>
      <c r="D59" s="35">
        <v>384600</v>
      </c>
      <c r="E59" s="36">
        <v>393401</v>
      </c>
      <c r="F59" s="48">
        <v>825924</v>
      </c>
      <c r="G59" s="35">
        <v>434100</v>
      </c>
      <c r="H59" s="52">
        <v>434100</v>
      </c>
      <c r="I59" s="38">
        <v>347109</v>
      </c>
      <c r="J59" s="37">
        <v>460174</v>
      </c>
      <c r="K59" s="35">
        <v>481334</v>
      </c>
      <c r="L59" s="36">
        <v>503478</v>
      </c>
    </row>
    <row r="60" spans="1:12" x14ac:dyDescent="0.25">
      <c r="A60" s="34" t="s">
        <v>58</v>
      </c>
      <c r="B60" s="20" t="s">
        <v>19</v>
      </c>
      <c r="C60" s="35">
        <v>8352847</v>
      </c>
      <c r="D60" s="35">
        <v>7481319</v>
      </c>
      <c r="E60" s="36">
        <v>7077372</v>
      </c>
      <c r="F60" s="48">
        <v>9751753</v>
      </c>
      <c r="G60" s="35">
        <v>6469613</v>
      </c>
      <c r="H60" s="52">
        <v>6469613</v>
      </c>
      <c r="I60" s="38">
        <v>6253426</v>
      </c>
      <c r="J60" s="37">
        <v>6327134</v>
      </c>
      <c r="K60" s="35">
        <v>6618183</v>
      </c>
      <c r="L60" s="36">
        <v>6922614</v>
      </c>
    </row>
    <row r="61" spans="1:12" x14ac:dyDescent="0.25">
      <c r="A61" s="34" t="s">
        <v>59</v>
      </c>
      <c r="B61" s="20" t="s">
        <v>19</v>
      </c>
      <c r="C61" s="35">
        <v>2299362</v>
      </c>
      <c r="D61" s="35">
        <v>2854047</v>
      </c>
      <c r="E61" s="36">
        <v>2089112</v>
      </c>
      <c r="F61" s="48">
        <v>22892544</v>
      </c>
      <c r="G61" s="35">
        <v>31293237</v>
      </c>
      <c r="H61" s="52">
        <v>31293237</v>
      </c>
      <c r="I61" s="38">
        <v>30484934</v>
      </c>
      <c r="J61" s="37">
        <v>23070382</v>
      </c>
      <c r="K61" s="35">
        <v>24131609</v>
      </c>
      <c r="L61" s="36">
        <v>25241661</v>
      </c>
    </row>
    <row r="62" spans="1:12" x14ac:dyDescent="0.25">
      <c r="A62" s="34" t="s">
        <v>60</v>
      </c>
      <c r="B62" s="20" t="s">
        <v>19</v>
      </c>
      <c r="C62" s="35">
        <v>9470986</v>
      </c>
      <c r="D62" s="35">
        <v>2397231</v>
      </c>
      <c r="E62" s="36">
        <v>6024202</v>
      </c>
      <c r="F62" s="48">
        <v>6331046</v>
      </c>
      <c r="G62" s="35">
        <v>3509353</v>
      </c>
      <c r="H62" s="52">
        <v>3509353</v>
      </c>
      <c r="I62" s="38">
        <v>4433834</v>
      </c>
      <c r="J62" s="37">
        <v>2471834</v>
      </c>
      <c r="K62" s="35">
        <v>2585538</v>
      </c>
      <c r="L62" s="36">
        <v>2704471</v>
      </c>
    </row>
    <row r="63" spans="1:12" x14ac:dyDescent="0.25">
      <c r="A63" s="34" t="s">
        <v>61</v>
      </c>
      <c r="B63" s="20" t="s">
        <v>19</v>
      </c>
      <c r="C63" s="35">
        <v>5944296</v>
      </c>
      <c r="D63" s="35">
        <v>3791046</v>
      </c>
      <c r="E63" s="36">
        <v>5048999</v>
      </c>
      <c r="F63" s="48">
        <v>5193515</v>
      </c>
      <c r="G63" s="35">
        <v>13223178</v>
      </c>
      <c r="H63" s="52">
        <v>13223178</v>
      </c>
      <c r="I63" s="38">
        <v>10628809</v>
      </c>
      <c r="J63" s="37">
        <v>7191959</v>
      </c>
      <c r="K63" s="35">
        <v>7522789</v>
      </c>
      <c r="L63" s="36">
        <v>7868839</v>
      </c>
    </row>
    <row r="64" spans="1:12" x14ac:dyDescent="0.25">
      <c r="A64" s="34" t="s">
        <v>62</v>
      </c>
      <c r="B64" s="20" t="s">
        <v>63</v>
      </c>
      <c r="C64" s="35">
        <v>920933</v>
      </c>
      <c r="D64" s="35">
        <v>895176</v>
      </c>
      <c r="E64" s="36">
        <v>830239</v>
      </c>
      <c r="F64" s="48">
        <v>890702</v>
      </c>
      <c r="G64" s="35">
        <v>796367</v>
      </c>
      <c r="H64" s="52">
        <v>796367</v>
      </c>
      <c r="I64" s="38">
        <v>780068</v>
      </c>
      <c r="J64" s="37">
        <v>849582</v>
      </c>
      <c r="K64" s="35">
        <v>888663</v>
      </c>
      <c r="L64" s="36">
        <v>929541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81386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102707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650723494</v>
      </c>
      <c r="D69" s="41">
        <f t="shared" ref="D69:L69" si="5">SUM(D53:D68)</f>
        <v>672593083</v>
      </c>
      <c r="E69" s="42">
        <f t="shared" si="5"/>
        <v>706417984</v>
      </c>
      <c r="F69" s="43">
        <f t="shared" si="5"/>
        <v>809595883</v>
      </c>
      <c r="G69" s="41">
        <f t="shared" si="5"/>
        <v>780335209</v>
      </c>
      <c r="H69" s="42">
        <f t="shared" si="5"/>
        <v>780335209</v>
      </c>
      <c r="I69" s="44">
        <f t="shared" si="5"/>
        <v>776980554</v>
      </c>
      <c r="J69" s="45">
        <f t="shared" si="5"/>
        <v>816340644</v>
      </c>
      <c r="K69" s="41">
        <f t="shared" si="5"/>
        <v>844662396</v>
      </c>
      <c r="L69" s="42">
        <f t="shared" si="5"/>
        <v>884376071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650723494</v>
      </c>
      <c r="D71" s="41">
        <f t="shared" ref="D71:L71" si="6">D69+D70</f>
        <v>672593083</v>
      </c>
      <c r="E71" s="42">
        <f t="shared" si="6"/>
        <v>706417984</v>
      </c>
      <c r="F71" s="43">
        <f t="shared" si="6"/>
        <v>809595883</v>
      </c>
      <c r="G71" s="41">
        <f t="shared" si="6"/>
        <v>780335209</v>
      </c>
      <c r="H71" s="42">
        <f t="shared" si="6"/>
        <v>780335209</v>
      </c>
      <c r="I71" s="44">
        <f t="shared" si="6"/>
        <v>776980554</v>
      </c>
      <c r="J71" s="45">
        <f t="shared" si="6"/>
        <v>816340644</v>
      </c>
      <c r="K71" s="41">
        <f t="shared" si="6"/>
        <v>844662396</v>
      </c>
      <c r="L71" s="42">
        <f t="shared" si="6"/>
        <v>884376071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193751716</v>
      </c>
      <c r="D79" s="35">
        <v>190651887</v>
      </c>
      <c r="E79" s="36">
        <v>184179861</v>
      </c>
      <c r="F79" s="48">
        <v>206816748</v>
      </c>
      <c r="G79" s="35">
        <v>208098798</v>
      </c>
      <c r="H79" s="52">
        <v>208098798</v>
      </c>
      <c r="I79" s="38">
        <v>201794989</v>
      </c>
      <c r="J79" s="37">
        <v>216904335</v>
      </c>
      <c r="K79" s="35">
        <v>226881936</v>
      </c>
      <c r="L79" s="36">
        <v>237318503</v>
      </c>
    </row>
    <row r="80" spans="1:12" x14ac:dyDescent="0.25">
      <c r="A80" s="34" t="s">
        <v>75</v>
      </c>
      <c r="B80" s="20" t="s">
        <v>19</v>
      </c>
      <c r="C80" s="35">
        <v>2484758</v>
      </c>
      <c r="D80" s="35">
        <v>1912797</v>
      </c>
      <c r="E80" s="36">
        <v>1995143</v>
      </c>
      <c r="F80" s="48">
        <v>3619620</v>
      </c>
      <c r="G80" s="35">
        <v>2337575</v>
      </c>
      <c r="H80" s="52">
        <v>2337575</v>
      </c>
      <c r="I80" s="38">
        <v>2337575</v>
      </c>
      <c r="J80" s="37">
        <v>2452116</v>
      </c>
      <c r="K80" s="35">
        <v>2564913</v>
      </c>
      <c r="L80" s="36">
        <v>2682900</v>
      </c>
    </row>
    <row r="81" spans="1:12" x14ac:dyDescent="0.25">
      <c r="A81" s="34" t="s">
        <v>76</v>
      </c>
      <c r="B81" s="20" t="s">
        <v>19</v>
      </c>
      <c r="C81" s="35">
        <v>3551089</v>
      </c>
      <c r="D81" s="35">
        <v>8357894</v>
      </c>
      <c r="E81" s="36">
        <v>7366579</v>
      </c>
      <c r="F81" s="48">
        <v>9522000</v>
      </c>
      <c r="G81" s="35">
        <v>9522000</v>
      </c>
      <c r="H81" s="52">
        <v>9522000</v>
      </c>
      <c r="I81" s="38">
        <v>0</v>
      </c>
      <c r="J81" s="37">
        <v>9819211</v>
      </c>
      <c r="K81" s="35">
        <v>10270892</v>
      </c>
      <c r="L81" s="36">
        <v>10743355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199787563</v>
      </c>
      <c r="D83" s="41">
        <f t="shared" ref="D83:L83" si="7">SUM(D79:D81)</f>
        <v>200922578</v>
      </c>
      <c r="E83" s="42">
        <f t="shared" si="7"/>
        <v>193541583</v>
      </c>
      <c r="F83" s="43">
        <f t="shared" si="7"/>
        <v>219958368</v>
      </c>
      <c r="G83" s="41">
        <f t="shared" si="7"/>
        <v>219958373</v>
      </c>
      <c r="H83" s="42">
        <f t="shared" si="7"/>
        <v>219958373</v>
      </c>
      <c r="I83" s="44">
        <f t="shared" si="7"/>
        <v>204132564</v>
      </c>
      <c r="J83" s="45">
        <f t="shared" si="7"/>
        <v>229175662</v>
      </c>
      <c r="K83" s="41">
        <f t="shared" si="7"/>
        <v>239717741</v>
      </c>
      <c r="L83" s="42">
        <f t="shared" si="7"/>
        <v>250744758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888396</v>
      </c>
      <c r="E91" s="36">
        <v>400000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888396</v>
      </c>
      <c r="E93" s="42">
        <f t="shared" si="9"/>
        <v>400000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24307144</v>
      </c>
      <c r="D96" s="35">
        <v>31555718</v>
      </c>
      <c r="E96" s="36">
        <v>36239747</v>
      </c>
      <c r="F96" s="48">
        <v>78848820</v>
      </c>
      <c r="G96" s="35">
        <v>74302087</v>
      </c>
      <c r="H96" s="52">
        <v>74302087</v>
      </c>
      <c r="I96" s="38">
        <v>65207144</v>
      </c>
      <c r="J96" s="37">
        <v>85210507</v>
      </c>
      <c r="K96" s="35">
        <v>86829669</v>
      </c>
      <c r="L96" s="36">
        <v>90527430</v>
      </c>
    </row>
    <row r="97" spans="1:12" x14ac:dyDescent="0.25">
      <c r="A97" s="55" t="s">
        <v>87</v>
      </c>
      <c r="B97" s="20" t="s">
        <v>19</v>
      </c>
      <c r="C97" s="35">
        <v>48967778</v>
      </c>
      <c r="D97" s="35">
        <v>45414272</v>
      </c>
      <c r="E97" s="36">
        <v>88546628</v>
      </c>
      <c r="F97" s="48">
        <v>121247289</v>
      </c>
      <c r="G97" s="35">
        <v>95069673</v>
      </c>
      <c r="H97" s="52">
        <v>95069673</v>
      </c>
      <c r="I97" s="38">
        <v>95481888</v>
      </c>
      <c r="J97" s="37">
        <v>122496431</v>
      </c>
      <c r="K97" s="35">
        <v>125979918</v>
      </c>
      <c r="L97" s="36">
        <v>131866998</v>
      </c>
    </row>
    <row r="98" spans="1:12" x14ac:dyDescent="0.25">
      <c r="A98" s="55" t="s">
        <v>88</v>
      </c>
      <c r="B98" s="20" t="s">
        <v>19</v>
      </c>
      <c r="C98" s="35">
        <v>224382119</v>
      </c>
      <c r="D98" s="35">
        <v>177571381</v>
      </c>
      <c r="E98" s="36">
        <v>106906038</v>
      </c>
      <c r="F98" s="48">
        <v>105189896</v>
      </c>
      <c r="G98" s="35">
        <v>163177113</v>
      </c>
      <c r="H98" s="52">
        <v>163177113</v>
      </c>
      <c r="I98" s="38">
        <v>164693789</v>
      </c>
      <c r="J98" s="37">
        <v>166510987</v>
      </c>
      <c r="K98" s="35">
        <v>174170493</v>
      </c>
      <c r="L98" s="36">
        <v>182182335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297657041</v>
      </c>
      <c r="D127" s="41">
        <f t="shared" ref="D127:L127" si="10">SUM(D96:D98)</f>
        <v>254541371</v>
      </c>
      <c r="E127" s="42">
        <f t="shared" si="10"/>
        <v>231692413</v>
      </c>
      <c r="F127" s="43">
        <f t="shared" si="10"/>
        <v>305286005</v>
      </c>
      <c r="G127" s="41">
        <f t="shared" si="10"/>
        <v>332548873</v>
      </c>
      <c r="H127" s="42">
        <f t="shared" si="10"/>
        <v>332548873</v>
      </c>
      <c r="I127" s="44">
        <f t="shared" si="10"/>
        <v>325382821</v>
      </c>
      <c r="J127" s="45">
        <f t="shared" si="10"/>
        <v>374217925</v>
      </c>
      <c r="K127" s="41">
        <f t="shared" si="10"/>
        <v>386980080</v>
      </c>
      <c r="L127" s="42">
        <f t="shared" si="10"/>
        <v>404576763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7519813</v>
      </c>
      <c r="D133" s="35">
        <v>6822660</v>
      </c>
      <c r="E133" s="36">
        <v>7287730</v>
      </c>
      <c r="F133" s="48">
        <v>0</v>
      </c>
      <c r="G133" s="35">
        <v>0</v>
      </c>
      <c r="H133" s="52">
        <v>0</v>
      </c>
      <c r="I133" s="38">
        <v>0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149164713</v>
      </c>
      <c r="D136" s="35">
        <v>170690886</v>
      </c>
      <c r="E136" s="36">
        <v>189133913</v>
      </c>
      <c r="F136" s="48">
        <v>217847823</v>
      </c>
      <c r="G136" s="35">
        <v>208350319</v>
      </c>
      <c r="H136" s="52">
        <v>208350319</v>
      </c>
      <c r="I136" s="38">
        <v>164768676</v>
      </c>
      <c r="J136" s="37">
        <v>211187620</v>
      </c>
      <c r="K136" s="35">
        <v>219725493</v>
      </c>
      <c r="L136" s="36">
        <v>229860472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156684526</v>
      </c>
      <c r="D157" s="66">
        <f t="shared" ref="D157:L157" si="11">+D130+D131+D133+D136</f>
        <v>177513546</v>
      </c>
      <c r="E157" s="67">
        <f t="shared" si="11"/>
        <v>196421643</v>
      </c>
      <c r="F157" s="68">
        <f t="shared" si="11"/>
        <v>217847823</v>
      </c>
      <c r="G157" s="66">
        <f t="shared" si="11"/>
        <v>208350319</v>
      </c>
      <c r="H157" s="67">
        <f t="shared" si="11"/>
        <v>208350319</v>
      </c>
      <c r="I157" s="69">
        <f t="shared" si="11"/>
        <v>164768676</v>
      </c>
      <c r="J157" s="70">
        <f t="shared" si="11"/>
        <v>211187620</v>
      </c>
      <c r="K157" s="66">
        <f t="shared" si="11"/>
        <v>219725493</v>
      </c>
      <c r="L157" s="67">
        <f t="shared" si="11"/>
        <v>229860472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10615531</v>
      </c>
      <c r="D162" s="35">
        <v>167038627</v>
      </c>
      <c r="E162" s="36">
        <v>91271160</v>
      </c>
      <c r="F162" s="48">
        <v>83834697</v>
      </c>
      <c r="G162" s="35">
        <v>145293654</v>
      </c>
      <c r="H162" s="52">
        <v>145293654</v>
      </c>
      <c r="I162" s="38">
        <v>154992594</v>
      </c>
      <c r="J162" s="37">
        <v>141869684</v>
      </c>
      <c r="K162" s="35">
        <v>148395690</v>
      </c>
      <c r="L162" s="36">
        <v>155221891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869565</v>
      </c>
      <c r="G163" s="35">
        <v>600000</v>
      </c>
      <c r="H163" s="52">
        <v>600000</v>
      </c>
      <c r="I163" s="38">
        <v>338771</v>
      </c>
      <c r="J163" s="37">
        <v>869565</v>
      </c>
      <c r="K163" s="35">
        <v>909565</v>
      </c>
      <c r="L163" s="36">
        <v>951405</v>
      </c>
    </row>
    <row r="164" spans="1:12" x14ac:dyDescent="0.25">
      <c r="A164" s="64" t="s">
        <v>101</v>
      </c>
      <c r="B164" s="65" t="s">
        <v>102</v>
      </c>
      <c r="C164" s="80">
        <f>SUM(C160:C163)</f>
        <v>10615531</v>
      </c>
      <c r="D164" s="81">
        <f t="shared" ref="D164:L164" si="12">SUM(D160:D163)</f>
        <v>167038627</v>
      </c>
      <c r="E164" s="82">
        <f t="shared" si="12"/>
        <v>91271160</v>
      </c>
      <c r="F164" s="80">
        <f t="shared" si="12"/>
        <v>84704262</v>
      </c>
      <c r="G164" s="81">
        <f t="shared" si="12"/>
        <v>145893654</v>
      </c>
      <c r="H164" s="82">
        <f t="shared" si="12"/>
        <v>145893654</v>
      </c>
      <c r="I164" s="83">
        <f t="shared" si="12"/>
        <v>155331365</v>
      </c>
      <c r="J164" s="84">
        <f t="shared" si="12"/>
        <v>142739249</v>
      </c>
      <c r="K164" s="81">
        <f t="shared" si="12"/>
        <v>149305255</v>
      </c>
      <c r="L164" s="82">
        <f t="shared" si="12"/>
        <v>156173296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95053206</v>
      </c>
      <c r="D167" s="35">
        <v>100841206</v>
      </c>
      <c r="E167" s="36">
        <v>177983143</v>
      </c>
      <c r="F167" s="48">
        <v>110900612</v>
      </c>
      <c r="G167" s="35">
        <v>195900612</v>
      </c>
      <c r="H167" s="52">
        <v>195900612</v>
      </c>
      <c r="I167" s="38">
        <v>227048929</v>
      </c>
      <c r="J167" s="37">
        <v>205499742</v>
      </c>
      <c r="K167" s="35">
        <v>214952730</v>
      </c>
      <c r="L167" s="36">
        <v>224840556</v>
      </c>
    </row>
    <row r="168" spans="1:12" x14ac:dyDescent="0.25">
      <c r="A168" s="34" t="s">
        <v>105</v>
      </c>
      <c r="B168" s="20" t="s">
        <v>19</v>
      </c>
      <c r="C168" s="35">
        <v>14587556</v>
      </c>
      <c r="D168" s="35">
        <v>14009397</v>
      </c>
      <c r="E168" s="36">
        <v>35845005</v>
      </c>
      <c r="F168" s="48">
        <v>17901303</v>
      </c>
      <c r="G168" s="35">
        <v>24882878</v>
      </c>
      <c r="H168" s="52">
        <v>24882878</v>
      </c>
      <c r="I168" s="38">
        <v>31558674</v>
      </c>
      <c r="J168" s="37">
        <v>30067626</v>
      </c>
      <c r="K168" s="35">
        <v>31450737</v>
      </c>
      <c r="L168" s="36">
        <v>32897470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109640762</v>
      </c>
      <c r="D169" s="81">
        <f t="shared" si="13"/>
        <v>114850603</v>
      </c>
      <c r="E169" s="82">
        <f t="shared" si="13"/>
        <v>213828148</v>
      </c>
      <c r="F169" s="80">
        <f t="shared" si="13"/>
        <v>128801915</v>
      </c>
      <c r="G169" s="81">
        <f t="shared" si="13"/>
        <v>220783490</v>
      </c>
      <c r="H169" s="82">
        <f t="shared" si="13"/>
        <v>220783490</v>
      </c>
      <c r="I169" s="83">
        <f t="shared" si="13"/>
        <v>258607603</v>
      </c>
      <c r="J169" s="84">
        <f t="shared" si="13"/>
        <v>235567368</v>
      </c>
      <c r="K169" s="81">
        <f t="shared" si="13"/>
        <v>246403467</v>
      </c>
      <c r="L169" s="82">
        <f t="shared" si="13"/>
        <v>257738026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67956561</v>
      </c>
      <c r="D53" s="35">
        <v>66950486</v>
      </c>
      <c r="E53" s="36">
        <v>70924714</v>
      </c>
      <c r="F53" s="48">
        <v>77582787</v>
      </c>
      <c r="G53" s="35">
        <v>76943134</v>
      </c>
      <c r="H53" s="52">
        <v>76943134</v>
      </c>
      <c r="I53" s="38">
        <v>76101668</v>
      </c>
      <c r="J53" s="37">
        <v>80713346</v>
      </c>
      <c r="K53" s="35">
        <v>84426158</v>
      </c>
      <c r="L53" s="36">
        <v>88309764</v>
      </c>
    </row>
    <row r="54" spans="1:12" x14ac:dyDescent="0.25">
      <c r="A54" s="34" t="s">
        <v>52</v>
      </c>
      <c r="B54" s="20" t="s">
        <v>19</v>
      </c>
      <c r="C54" s="35">
        <v>12973955</v>
      </c>
      <c r="D54" s="35">
        <v>11802674</v>
      </c>
      <c r="E54" s="36">
        <v>12782008</v>
      </c>
      <c r="F54" s="48">
        <v>13593713</v>
      </c>
      <c r="G54" s="35">
        <v>13976494</v>
      </c>
      <c r="H54" s="52">
        <v>13976494</v>
      </c>
      <c r="I54" s="38">
        <v>13555636</v>
      </c>
      <c r="J54" s="37">
        <v>14661345</v>
      </c>
      <c r="K54" s="35">
        <v>15335761</v>
      </c>
      <c r="L54" s="36">
        <v>16041205</v>
      </c>
    </row>
    <row r="55" spans="1:12" x14ac:dyDescent="0.25">
      <c r="A55" s="34" t="s">
        <v>53</v>
      </c>
      <c r="B55" s="20" t="s">
        <v>19</v>
      </c>
      <c r="C55" s="35">
        <v>5588883</v>
      </c>
      <c r="D55" s="35">
        <v>6076329</v>
      </c>
      <c r="E55" s="36">
        <v>6996262</v>
      </c>
      <c r="F55" s="48">
        <v>7720916</v>
      </c>
      <c r="G55" s="35">
        <v>7770916</v>
      </c>
      <c r="H55" s="52">
        <v>7770916</v>
      </c>
      <c r="I55" s="38">
        <v>7356665</v>
      </c>
      <c r="J55" s="37">
        <v>8151689</v>
      </c>
      <c r="K55" s="35">
        <v>8526668</v>
      </c>
      <c r="L55" s="36">
        <v>8918896</v>
      </c>
    </row>
    <row r="56" spans="1:12" x14ac:dyDescent="0.25">
      <c r="A56" s="34" t="s">
        <v>54</v>
      </c>
      <c r="B56" s="20" t="s">
        <v>19</v>
      </c>
      <c r="C56" s="35">
        <v>4601283</v>
      </c>
      <c r="D56" s="35">
        <v>5338702</v>
      </c>
      <c r="E56" s="36">
        <v>1960587</v>
      </c>
      <c r="F56" s="48">
        <v>0</v>
      </c>
      <c r="G56" s="35">
        <v>0</v>
      </c>
      <c r="H56" s="52">
        <v>0</v>
      </c>
      <c r="I56" s="38">
        <v>0</v>
      </c>
      <c r="J56" s="37">
        <v>0</v>
      </c>
      <c r="K56" s="35">
        <v>0</v>
      </c>
      <c r="L56" s="36">
        <v>0</v>
      </c>
    </row>
    <row r="57" spans="1:12" x14ac:dyDescent="0.25">
      <c r="A57" s="34" t="s">
        <v>55</v>
      </c>
      <c r="B57" s="20" t="s">
        <v>19</v>
      </c>
      <c r="C57" s="35">
        <v>588951</v>
      </c>
      <c r="D57" s="35">
        <v>4294909</v>
      </c>
      <c r="E57" s="36">
        <v>5299439</v>
      </c>
      <c r="F57" s="48">
        <v>5128241</v>
      </c>
      <c r="G57" s="35">
        <v>5337821</v>
      </c>
      <c r="H57" s="52">
        <v>5337821</v>
      </c>
      <c r="I57" s="38">
        <v>5307714</v>
      </c>
      <c r="J57" s="37">
        <v>5599374</v>
      </c>
      <c r="K57" s="35">
        <v>5856946</v>
      </c>
      <c r="L57" s="36">
        <v>6126361</v>
      </c>
    </row>
    <row r="58" spans="1:12" x14ac:dyDescent="0.25">
      <c r="A58" s="34" t="s">
        <v>56</v>
      </c>
      <c r="B58" s="20" t="s">
        <v>19</v>
      </c>
      <c r="C58" s="35">
        <v>9333124</v>
      </c>
      <c r="D58" s="35">
        <v>8436776</v>
      </c>
      <c r="E58" s="36">
        <v>8573074</v>
      </c>
      <c r="F58" s="48">
        <v>10061565</v>
      </c>
      <c r="G58" s="35">
        <v>9876565</v>
      </c>
      <c r="H58" s="52">
        <v>9876565</v>
      </c>
      <c r="I58" s="38">
        <v>8351932</v>
      </c>
      <c r="J58" s="37">
        <v>10360513</v>
      </c>
      <c r="K58" s="35">
        <v>10837097</v>
      </c>
      <c r="L58" s="36">
        <v>11335606</v>
      </c>
    </row>
    <row r="59" spans="1:12" x14ac:dyDescent="0.25">
      <c r="A59" s="34" t="s">
        <v>57</v>
      </c>
      <c r="B59" s="20" t="s">
        <v>19</v>
      </c>
      <c r="C59" s="35">
        <v>583531</v>
      </c>
      <c r="D59" s="35">
        <v>550164</v>
      </c>
      <c r="E59" s="36">
        <v>568878</v>
      </c>
      <c r="F59" s="48">
        <v>633582</v>
      </c>
      <c r="G59" s="35">
        <v>633582</v>
      </c>
      <c r="H59" s="52">
        <v>633582</v>
      </c>
      <c r="I59" s="38">
        <v>552926</v>
      </c>
      <c r="J59" s="37">
        <v>664629</v>
      </c>
      <c r="K59" s="35">
        <v>695199</v>
      </c>
      <c r="L59" s="36">
        <v>727178</v>
      </c>
    </row>
    <row r="60" spans="1:12" x14ac:dyDescent="0.25">
      <c r="A60" s="34" t="s">
        <v>58</v>
      </c>
      <c r="B60" s="20" t="s">
        <v>19</v>
      </c>
      <c r="C60" s="35">
        <v>2797068</v>
      </c>
      <c r="D60" s="35">
        <v>2863079</v>
      </c>
      <c r="E60" s="36">
        <v>3061266</v>
      </c>
      <c r="F60" s="48">
        <v>3413361</v>
      </c>
      <c r="G60" s="35">
        <v>3413361</v>
      </c>
      <c r="H60" s="52">
        <v>3413361</v>
      </c>
      <c r="I60" s="38">
        <v>2973902</v>
      </c>
      <c r="J60" s="37">
        <v>3580615</v>
      </c>
      <c r="K60" s="35">
        <v>3745323</v>
      </c>
      <c r="L60" s="36">
        <v>3917608</v>
      </c>
    </row>
    <row r="61" spans="1:12" x14ac:dyDescent="0.25">
      <c r="A61" s="34" t="s">
        <v>59</v>
      </c>
      <c r="B61" s="20" t="s">
        <v>19</v>
      </c>
      <c r="C61" s="35">
        <v>2236234</v>
      </c>
      <c r="D61" s="35">
        <v>2958940</v>
      </c>
      <c r="E61" s="36">
        <v>4604393</v>
      </c>
      <c r="F61" s="48">
        <v>4292638</v>
      </c>
      <c r="G61" s="35">
        <v>3592638</v>
      </c>
      <c r="H61" s="52">
        <v>3592638</v>
      </c>
      <c r="I61" s="38">
        <v>2920117</v>
      </c>
      <c r="J61" s="37">
        <v>3768677</v>
      </c>
      <c r="K61" s="35">
        <v>3942034</v>
      </c>
      <c r="L61" s="36">
        <v>4123369</v>
      </c>
    </row>
    <row r="62" spans="1:12" x14ac:dyDescent="0.25">
      <c r="A62" s="34" t="s">
        <v>60</v>
      </c>
      <c r="B62" s="20" t="s">
        <v>19</v>
      </c>
      <c r="C62" s="35">
        <v>5091421</v>
      </c>
      <c r="D62" s="35">
        <v>3919034</v>
      </c>
      <c r="E62" s="36">
        <v>1479803</v>
      </c>
      <c r="F62" s="48">
        <v>3760649</v>
      </c>
      <c r="G62" s="35">
        <v>3340846</v>
      </c>
      <c r="H62" s="52">
        <v>3340846</v>
      </c>
      <c r="I62" s="38">
        <v>1209477</v>
      </c>
      <c r="J62" s="37">
        <v>3504547</v>
      </c>
      <c r="K62" s="35">
        <v>3665757</v>
      </c>
      <c r="L62" s="36">
        <v>3834380</v>
      </c>
    </row>
    <row r="63" spans="1:12" x14ac:dyDescent="0.25">
      <c r="A63" s="34" t="s">
        <v>61</v>
      </c>
      <c r="B63" s="20" t="s">
        <v>19</v>
      </c>
      <c r="C63" s="35">
        <v>-5082136</v>
      </c>
      <c r="D63" s="35">
        <v>1309804</v>
      </c>
      <c r="E63" s="36">
        <v>-332252</v>
      </c>
      <c r="F63" s="48">
        <v>125592</v>
      </c>
      <c r="G63" s="35">
        <v>140592</v>
      </c>
      <c r="H63" s="52">
        <v>140592</v>
      </c>
      <c r="I63" s="38">
        <v>79275</v>
      </c>
      <c r="J63" s="37">
        <v>147480</v>
      </c>
      <c r="K63" s="35">
        <v>154263</v>
      </c>
      <c r="L63" s="36">
        <v>161361</v>
      </c>
    </row>
    <row r="64" spans="1:12" x14ac:dyDescent="0.25">
      <c r="A64" s="34" t="s">
        <v>62</v>
      </c>
      <c r="B64" s="20" t="s">
        <v>63</v>
      </c>
      <c r="C64" s="35">
        <v>794567</v>
      </c>
      <c r="D64" s="35">
        <v>1251791</v>
      </c>
      <c r="E64" s="36">
        <v>846322</v>
      </c>
      <c r="F64" s="48">
        <v>1232661</v>
      </c>
      <c r="G64" s="35">
        <v>1032661</v>
      </c>
      <c r="H64" s="52">
        <v>1032661</v>
      </c>
      <c r="I64" s="38">
        <v>603310</v>
      </c>
      <c r="J64" s="37">
        <v>1083261</v>
      </c>
      <c r="K64" s="35">
        <v>1133091</v>
      </c>
      <c r="L64" s="36">
        <v>1185214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107463442</v>
      </c>
      <c r="D69" s="41">
        <f t="shared" ref="D69:L69" si="5">SUM(D53:D68)</f>
        <v>115752688</v>
      </c>
      <c r="E69" s="42">
        <f t="shared" si="5"/>
        <v>116764494</v>
      </c>
      <c r="F69" s="43">
        <f t="shared" si="5"/>
        <v>127545705</v>
      </c>
      <c r="G69" s="41">
        <f t="shared" si="5"/>
        <v>126058610</v>
      </c>
      <c r="H69" s="42">
        <f t="shared" si="5"/>
        <v>126058610</v>
      </c>
      <c r="I69" s="44">
        <f t="shared" si="5"/>
        <v>119012622</v>
      </c>
      <c r="J69" s="45">
        <f t="shared" si="5"/>
        <v>132235476</v>
      </c>
      <c r="K69" s="41">
        <f t="shared" si="5"/>
        <v>138318297</v>
      </c>
      <c r="L69" s="42">
        <f t="shared" si="5"/>
        <v>144680942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107463442</v>
      </c>
      <c r="D71" s="41">
        <f t="shared" ref="D71:L71" si="6">D69+D70</f>
        <v>115752688</v>
      </c>
      <c r="E71" s="42">
        <f t="shared" si="6"/>
        <v>116764494</v>
      </c>
      <c r="F71" s="43">
        <f t="shared" si="6"/>
        <v>127545705</v>
      </c>
      <c r="G71" s="41">
        <f t="shared" si="6"/>
        <v>126058610</v>
      </c>
      <c r="H71" s="42">
        <f t="shared" si="6"/>
        <v>126058610</v>
      </c>
      <c r="I71" s="44">
        <f t="shared" si="6"/>
        <v>119012622</v>
      </c>
      <c r="J71" s="45">
        <f t="shared" si="6"/>
        <v>132235476</v>
      </c>
      <c r="K71" s="41">
        <f t="shared" si="6"/>
        <v>138318297</v>
      </c>
      <c r="L71" s="42">
        <f t="shared" si="6"/>
        <v>144680942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7415428</v>
      </c>
      <c r="D79" s="35">
        <v>7106109</v>
      </c>
      <c r="E79" s="36">
        <v>5191157</v>
      </c>
      <c r="F79" s="48">
        <v>6791741</v>
      </c>
      <c r="G79" s="35">
        <v>5918724</v>
      </c>
      <c r="H79" s="52">
        <v>5918724</v>
      </c>
      <c r="I79" s="38">
        <v>5756153</v>
      </c>
      <c r="J79" s="37">
        <v>6208741</v>
      </c>
      <c r="K79" s="35">
        <v>6494343</v>
      </c>
      <c r="L79" s="36">
        <v>6793082</v>
      </c>
    </row>
    <row r="80" spans="1:12" x14ac:dyDescent="0.25">
      <c r="A80" s="34" t="s">
        <v>75</v>
      </c>
      <c r="B80" s="20" t="s">
        <v>19</v>
      </c>
      <c r="C80" s="35">
        <v>478651</v>
      </c>
      <c r="D80" s="35">
        <v>112122</v>
      </c>
      <c r="E80" s="36">
        <v>80564</v>
      </c>
      <c r="F80" s="48">
        <v>601144</v>
      </c>
      <c r="G80" s="35">
        <v>50490</v>
      </c>
      <c r="H80" s="52">
        <v>50490</v>
      </c>
      <c r="I80" s="38">
        <v>42385</v>
      </c>
      <c r="J80" s="37">
        <v>52964</v>
      </c>
      <c r="K80" s="35">
        <v>55400</v>
      </c>
      <c r="L80" s="36">
        <v>57949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7894079</v>
      </c>
      <c r="D83" s="41">
        <f t="shared" ref="D83:L83" si="7">SUM(D79:D81)</f>
        <v>7218231</v>
      </c>
      <c r="E83" s="42">
        <f t="shared" si="7"/>
        <v>5271721</v>
      </c>
      <c r="F83" s="43">
        <f t="shared" si="7"/>
        <v>7392885</v>
      </c>
      <c r="G83" s="41">
        <f t="shared" si="7"/>
        <v>5969214</v>
      </c>
      <c r="H83" s="42">
        <f t="shared" si="7"/>
        <v>5969214</v>
      </c>
      <c r="I83" s="44">
        <f t="shared" si="7"/>
        <v>5798538</v>
      </c>
      <c r="J83" s="45">
        <f t="shared" si="7"/>
        <v>6261705</v>
      </c>
      <c r="K83" s="41">
        <f t="shared" si="7"/>
        <v>6549743</v>
      </c>
      <c r="L83" s="42">
        <f t="shared" si="7"/>
        <v>6851031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7029793</v>
      </c>
      <c r="D96" s="35">
        <v>6097760</v>
      </c>
      <c r="E96" s="36">
        <v>2316675</v>
      </c>
      <c r="F96" s="48">
        <v>1235070</v>
      </c>
      <c r="G96" s="35">
        <v>897199</v>
      </c>
      <c r="H96" s="52">
        <v>897199</v>
      </c>
      <c r="I96" s="38">
        <v>590616</v>
      </c>
      <c r="J96" s="37">
        <v>2121334</v>
      </c>
      <c r="K96" s="35">
        <v>963715</v>
      </c>
      <c r="L96" s="36">
        <v>1008046</v>
      </c>
    </row>
    <row r="97" spans="1:12" x14ac:dyDescent="0.25">
      <c r="A97" s="55" t="s">
        <v>87</v>
      </c>
      <c r="B97" s="20" t="s">
        <v>19</v>
      </c>
      <c r="C97" s="35">
        <v>217102</v>
      </c>
      <c r="D97" s="35">
        <v>2408</v>
      </c>
      <c r="E97" s="36">
        <v>0</v>
      </c>
      <c r="F97" s="48">
        <v>350000</v>
      </c>
      <c r="G97" s="35">
        <v>350000</v>
      </c>
      <c r="H97" s="52">
        <v>350000</v>
      </c>
      <c r="I97" s="38">
        <v>0</v>
      </c>
      <c r="J97" s="37">
        <v>359415</v>
      </c>
      <c r="K97" s="35">
        <v>375948</v>
      </c>
      <c r="L97" s="36">
        <v>393242</v>
      </c>
    </row>
    <row r="98" spans="1:12" x14ac:dyDescent="0.25">
      <c r="A98" s="55" t="s">
        <v>88</v>
      </c>
      <c r="B98" s="20" t="s">
        <v>19</v>
      </c>
      <c r="C98" s="35">
        <v>3650718</v>
      </c>
      <c r="D98" s="35">
        <v>7958150</v>
      </c>
      <c r="E98" s="36">
        <v>6667880</v>
      </c>
      <c r="F98" s="48">
        <v>6986788</v>
      </c>
      <c r="G98" s="35">
        <v>8036788</v>
      </c>
      <c r="H98" s="52">
        <v>8036788</v>
      </c>
      <c r="I98" s="38">
        <v>8896256</v>
      </c>
      <c r="J98" s="37">
        <v>10018645</v>
      </c>
      <c r="K98" s="35">
        <v>9485801</v>
      </c>
      <c r="L98" s="36">
        <v>9922150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10897613</v>
      </c>
      <c r="D127" s="41">
        <f t="shared" ref="D127:L127" si="10">SUM(D96:D98)</f>
        <v>14058318</v>
      </c>
      <c r="E127" s="42">
        <f t="shared" si="10"/>
        <v>8984555</v>
      </c>
      <c r="F127" s="43">
        <f t="shared" si="10"/>
        <v>8571858</v>
      </c>
      <c r="G127" s="41">
        <f t="shared" si="10"/>
        <v>9283987</v>
      </c>
      <c r="H127" s="42">
        <f t="shared" si="10"/>
        <v>9283987</v>
      </c>
      <c r="I127" s="44">
        <f t="shared" si="10"/>
        <v>9486872</v>
      </c>
      <c r="J127" s="45">
        <f t="shared" si="10"/>
        <v>12499394</v>
      </c>
      <c r="K127" s="41">
        <f t="shared" si="10"/>
        <v>10825464</v>
      </c>
      <c r="L127" s="42">
        <f t="shared" si="10"/>
        <v>11323438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227587</v>
      </c>
      <c r="D130" s="35">
        <v>98113</v>
      </c>
      <c r="E130" s="36">
        <v>104768</v>
      </c>
      <c r="F130" s="48">
        <v>86748</v>
      </c>
      <c r="G130" s="35">
        <v>86748</v>
      </c>
      <c r="H130" s="52">
        <v>86748</v>
      </c>
      <c r="I130" s="38">
        <v>283279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2935890</v>
      </c>
      <c r="D133" s="35">
        <v>2168357</v>
      </c>
      <c r="E133" s="36">
        <v>2617849</v>
      </c>
      <c r="F133" s="48">
        <v>2798544</v>
      </c>
      <c r="G133" s="35">
        <v>2798544</v>
      </c>
      <c r="H133" s="52">
        <v>2798544</v>
      </c>
      <c r="I133" s="38">
        <v>2759944</v>
      </c>
      <c r="J133" s="37">
        <v>2873825</v>
      </c>
      <c r="K133" s="35">
        <v>3006021</v>
      </c>
      <c r="L133" s="36">
        <v>3144298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24963618</v>
      </c>
      <c r="D136" s="35">
        <v>27197181</v>
      </c>
      <c r="E136" s="36">
        <v>29096763</v>
      </c>
      <c r="F136" s="48">
        <v>30528199</v>
      </c>
      <c r="G136" s="35">
        <v>30995753</v>
      </c>
      <c r="H136" s="52">
        <v>30995753</v>
      </c>
      <c r="I136" s="38">
        <v>27435176</v>
      </c>
      <c r="J136" s="37">
        <v>31840726</v>
      </c>
      <c r="K136" s="35">
        <v>33302321</v>
      </c>
      <c r="L136" s="36">
        <v>34833235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28127095</v>
      </c>
      <c r="D157" s="66">
        <f t="shared" ref="D157:L157" si="11">+D130+D131+D133+D136</f>
        <v>29463651</v>
      </c>
      <c r="E157" s="67">
        <f t="shared" si="11"/>
        <v>31819380</v>
      </c>
      <c r="F157" s="68">
        <f t="shared" si="11"/>
        <v>33413491</v>
      </c>
      <c r="G157" s="66">
        <f t="shared" si="11"/>
        <v>33881045</v>
      </c>
      <c r="H157" s="67">
        <f t="shared" si="11"/>
        <v>33881045</v>
      </c>
      <c r="I157" s="69">
        <f t="shared" si="11"/>
        <v>30478399</v>
      </c>
      <c r="J157" s="70">
        <f t="shared" si="11"/>
        <v>34714551</v>
      </c>
      <c r="K157" s="66">
        <f t="shared" si="11"/>
        <v>36308342</v>
      </c>
      <c r="L157" s="67">
        <f t="shared" si="11"/>
        <v>37977533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64680</v>
      </c>
      <c r="E162" s="36">
        <v>0</v>
      </c>
      <c r="F162" s="48">
        <v>0</v>
      </c>
      <c r="G162" s="35">
        <v>0</v>
      </c>
      <c r="H162" s="52">
        <v>0</v>
      </c>
      <c r="I162" s="38">
        <v>0</v>
      </c>
      <c r="J162" s="37">
        <v>0</v>
      </c>
      <c r="K162" s="35">
        <v>0</v>
      </c>
      <c r="L162" s="36">
        <v>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0</v>
      </c>
      <c r="D164" s="81">
        <f t="shared" ref="D164:L164" si="12">SUM(D160:D163)</f>
        <v>64680</v>
      </c>
      <c r="E164" s="82">
        <f t="shared" si="12"/>
        <v>0</v>
      </c>
      <c r="F164" s="80">
        <f t="shared" si="12"/>
        <v>0</v>
      </c>
      <c r="G164" s="81">
        <f t="shared" si="12"/>
        <v>0</v>
      </c>
      <c r="H164" s="82">
        <f t="shared" si="12"/>
        <v>0</v>
      </c>
      <c r="I164" s="83">
        <f t="shared" si="12"/>
        <v>0</v>
      </c>
      <c r="J164" s="84">
        <f t="shared" si="12"/>
        <v>0</v>
      </c>
      <c r="K164" s="81">
        <f t="shared" si="12"/>
        <v>0</v>
      </c>
      <c r="L164" s="82">
        <f t="shared" si="12"/>
        <v>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3814827</v>
      </c>
      <c r="D168" s="35">
        <v>223625</v>
      </c>
      <c r="E168" s="36">
        <v>0</v>
      </c>
      <c r="F168" s="48">
        <v>0</v>
      </c>
      <c r="G168" s="35">
        <v>0</v>
      </c>
      <c r="H168" s="52">
        <v>0</v>
      </c>
      <c r="I168" s="38">
        <v>0</v>
      </c>
      <c r="J168" s="37">
        <v>0</v>
      </c>
      <c r="K168" s="35">
        <v>0</v>
      </c>
      <c r="L168" s="36">
        <v>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3814827</v>
      </c>
      <c r="D169" s="81">
        <f t="shared" si="13"/>
        <v>223625</v>
      </c>
      <c r="E169" s="82">
        <f t="shared" si="13"/>
        <v>0</v>
      </c>
      <c r="F169" s="80">
        <f t="shared" si="13"/>
        <v>0</v>
      </c>
      <c r="G169" s="81">
        <f t="shared" si="13"/>
        <v>0</v>
      </c>
      <c r="H169" s="82">
        <f t="shared" si="13"/>
        <v>0</v>
      </c>
      <c r="I169" s="83">
        <f t="shared" si="13"/>
        <v>0</v>
      </c>
      <c r="J169" s="84">
        <f t="shared" si="13"/>
        <v>0</v>
      </c>
      <c r="K169" s="81">
        <f t="shared" si="13"/>
        <v>0</v>
      </c>
      <c r="L169" s="82">
        <f t="shared" si="13"/>
        <v>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134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136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2E3A73B-969E-4C8D-B1DC-0B8AD6EA6522}"/>
</file>

<file path=customXml/itemProps2.xml><?xml version="1.0" encoding="utf-8"?>
<ds:datastoreItem xmlns:ds="http://schemas.openxmlformats.org/officeDocument/2006/customXml" ds:itemID="{A4876B43-BE1C-45B9-AB80-EEF6385E4400}"/>
</file>

<file path=customXml/itemProps3.xml><?xml version="1.0" encoding="utf-8"?>
<ds:datastoreItem xmlns:ds="http://schemas.openxmlformats.org/officeDocument/2006/customXml" ds:itemID="{9617CC17-E5C2-4338-8C61-C8554A5C8F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27</vt:i4>
      </vt:variant>
    </vt:vector>
  </HeadingPairs>
  <TitlesOfParts>
    <vt:vector size="54" baseType="lpstr">
      <vt:lpstr>LIM334</vt:lpstr>
      <vt:lpstr>LIM366</vt:lpstr>
      <vt:lpstr>LIM351</vt:lpstr>
      <vt:lpstr>DC35</vt:lpstr>
      <vt:lpstr>LIM345</vt:lpstr>
      <vt:lpstr>LIM472</vt:lpstr>
      <vt:lpstr>LIM471</vt:lpstr>
      <vt:lpstr>LIM331</vt:lpstr>
      <vt:lpstr>LIM332</vt:lpstr>
      <vt:lpstr>LIM333</vt:lpstr>
      <vt:lpstr>LIM355</vt:lpstr>
      <vt:lpstr>LIM362</vt:lpstr>
      <vt:lpstr>LIM344</vt:lpstr>
      <vt:lpstr>LIM473</vt:lpstr>
      <vt:lpstr>LIM335</vt:lpstr>
      <vt:lpstr>LIM368</vt:lpstr>
      <vt:lpstr>LIM367</vt:lpstr>
      <vt:lpstr>LIM353</vt:lpstr>
      <vt:lpstr>DC33</vt:lpstr>
      <vt:lpstr>LIM341</vt:lpstr>
      <vt:lpstr>LIM354</vt:lpstr>
      <vt:lpstr>DC47</vt:lpstr>
      <vt:lpstr>LIM361</vt:lpstr>
      <vt:lpstr>LIM343</vt:lpstr>
      <vt:lpstr>LIM476</vt:lpstr>
      <vt:lpstr>DC34</vt:lpstr>
      <vt:lpstr>DC36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2024-11-19T14:06:56Z</dcterms:created>
  <dcterms:modified xsi:type="dcterms:W3CDTF">2024-11-19T14:09:15Z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